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erver\EVRAKLAR\abitter\Yeni klasör\"/>
    </mc:Choice>
  </mc:AlternateContent>
  <xr:revisionPtr revIDLastSave="0" documentId="13_ncr:1_{55445883-96F1-474F-86F3-E512920CFCA1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ocak" sheetId="1" r:id="rId1"/>
    <sheet name="şubat" sheetId="2" r:id="rId2"/>
    <sheet name="mart" sheetId="3" r:id="rId3"/>
    <sheet name="nisan" sheetId="4" r:id="rId4"/>
    <sheet name="mayıs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5" l="1"/>
  <c r="G29" i="5"/>
  <c r="F29" i="5"/>
  <c r="E29" i="5"/>
  <c r="C29" i="5"/>
  <c r="H28" i="5"/>
  <c r="H27" i="5"/>
  <c r="H26" i="5"/>
  <c r="H25" i="5"/>
  <c r="H24" i="5"/>
  <c r="D24" i="5"/>
  <c r="H23" i="5"/>
  <c r="D23" i="5"/>
  <c r="H22" i="5"/>
  <c r="D22" i="5"/>
  <c r="H21" i="5"/>
  <c r="D21" i="5"/>
  <c r="H20" i="5"/>
  <c r="H19" i="5"/>
  <c r="H18" i="5"/>
  <c r="H17" i="5"/>
  <c r="D17" i="5"/>
  <c r="H16" i="5"/>
  <c r="D16" i="5"/>
  <c r="H15" i="5"/>
  <c r="D15" i="5"/>
  <c r="H14" i="5"/>
  <c r="D14" i="5"/>
  <c r="H13" i="5"/>
  <c r="D13" i="5"/>
  <c r="H12" i="5"/>
  <c r="D12" i="5"/>
  <c r="H11" i="5"/>
  <c r="D11" i="5"/>
  <c r="H10" i="5"/>
  <c r="D10" i="5"/>
  <c r="H9" i="5"/>
  <c r="D9" i="5"/>
  <c r="H8" i="5"/>
  <c r="D8" i="5"/>
  <c r="H7" i="5"/>
  <c r="D7" i="5"/>
  <c r="H6" i="5"/>
  <c r="D6" i="5"/>
  <c r="H5" i="5"/>
  <c r="D5" i="5"/>
  <c r="H4" i="5"/>
  <c r="D4" i="5"/>
  <c r="D29" i="5" s="1"/>
  <c r="G37" i="4" l="1"/>
  <c r="F37" i="4"/>
  <c r="E37" i="4"/>
  <c r="D37" i="4"/>
  <c r="C37" i="4"/>
  <c r="F37" i="3" l="1"/>
  <c r="E37" i="3"/>
  <c r="C37" i="3"/>
  <c r="J31" i="3"/>
  <c r="I31" i="3"/>
  <c r="H31" i="3"/>
  <c r="G31" i="3"/>
  <c r="J30" i="3"/>
  <c r="I30" i="3"/>
  <c r="H30" i="3"/>
  <c r="G30" i="3"/>
  <c r="I29" i="3"/>
  <c r="H29" i="3"/>
  <c r="G29" i="3"/>
  <c r="D29" i="3"/>
  <c r="J29" i="3" s="1"/>
  <c r="I28" i="3"/>
  <c r="H28" i="3"/>
  <c r="G28" i="3"/>
  <c r="D28" i="3"/>
  <c r="J28" i="3" s="1"/>
  <c r="J27" i="3"/>
  <c r="H27" i="3"/>
  <c r="G27" i="3"/>
  <c r="D27" i="3"/>
  <c r="I27" i="3" s="1"/>
  <c r="J26" i="3"/>
  <c r="I26" i="3"/>
  <c r="H26" i="3"/>
  <c r="G26" i="3"/>
  <c r="I25" i="3"/>
  <c r="H25" i="3"/>
  <c r="G25" i="3"/>
  <c r="D25" i="3"/>
  <c r="J25" i="3" s="1"/>
  <c r="J24" i="3"/>
  <c r="I24" i="3"/>
  <c r="H24" i="3"/>
  <c r="G24" i="3"/>
  <c r="J23" i="3"/>
  <c r="I23" i="3"/>
  <c r="H23" i="3"/>
  <c r="G23" i="3"/>
  <c r="I22" i="3"/>
  <c r="H22" i="3"/>
  <c r="G22" i="3"/>
  <c r="D22" i="3"/>
  <c r="J22" i="3" s="1"/>
  <c r="J21" i="3"/>
  <c r="I21" i="3"/>
  <c r="H21" i="3"/>
  <c r="G21" i="3"/>
  <c r="J20" i="3"/>
  <c r="I20" i="3"/>
  <c r="H20" i="3"/>
  <c r="G20" i="3"/>
  <c r="J19" i="3"/>
  <c r="I19" i="3"/>
  <c r="H19" i="3"/>
  <c r="G19" i="3"/>
  <c r="I18" i="3"/>
  <c r="H18" i="3"/>
  <c r="G18" i="3"/>
  <c r="D18" i="3"/>
  <c r="J18" i="3" s="1"/>
  <c r="J17" i="3"/>
  <c r="H17" i="3"/>
  <c r="G17" i="3"/>
  <c r="D17" i="3"/>
  <c r="I17" i="3" s="1"/>
  <c r="I16" i="3"/>
  <c r="H16" i="3"/>
  <c r="G16" i="3"/>
  <c r="D16" i="3"/>
  <c r="J16" i="3" s="1"/>
  <c r="I15" i="3"/>
  <c r="H15" i="3"/>
  <c r="G15" i="3"/>
  <c r="D15" i="3"/>
  <c r="J15" i="3" s="1"/>
  <c r="I14" i="3"/>
  <c r="H14" i="3"/>
  <c r="G14" i="3"/>
  <c r="D14" i="3"/>
  <c r="J14" i="3" s="1"/>
  <c r="H13" i="3"/>
  <c r="G13" i="3"/>
  <c r="D13" i="3"/>
  <c r="I13" i="3" s="1"/>
  <c r="I12" i="3"/>
  <c r="H12" i="3"/>
  <c r="G12" i="3"/>
  <c r="D12" i="3"/>
  <c r="J12" i="3" s="1"/>
  <c r="I11" i="3"/>
  <c r="H11" i="3"/>
  <c r="G11" i="3"/>
  <c r="D11" i="3"/>
  <c r="J11" i="3" s="1"/>
  <c r="I10" i="3"/>
  <c r="H10" i="3"/>
  <c r="G10" i="3"/>
  <c r="D10" i="3"/>
  <c r="J10" i="3" s="1"/>
  <c r="H9" i="3"/>
  <c r="G9" i="3"/>
  <c r="D9" i="3"/>
  <c r="I9" i="3" s="1"/>
  <c r="I8" i="3"/>
  <c r="H8" i="3"/>
  <c r="G8" i="3"/>
  <c r="D8" i="3"/>
  <c r="J8" i="3" s="1"/>
  <c r="I7" i="3"/>
  <c r="H7" i="3"/>
  <c r="G7" i="3"/>
  <c r="D7" i="3"/>
  <c r="J7" i="3" s="1"/>
  <c r="I6" i="3"/>
  <c r="H6" i="3"/>
  <c r="G6" i="3"/>
  <c r="D6" i="3"/>
  <c r="J6" i="3" s="1"/>
  <c r="H5" i="3"/>
  <c r="G5" i="3"/>
  <c r="D5" i="3"/>
  <c r="I5" i="3" s="1"/>
  <c r="I4" i="3"/>
  <c r="H4" i="3"/>
  <c r="G4" i="3"/>
  <c r="D4" i="3"/>
  <c r="J4" i="3" s="1"/>
  <c r="I3" i="3"/>
  <c r="H3" i="3"/>
  <c r="G3" i="3"/>
  <c r="G37" i="3" s="1"/>
  <c r="D3" i="3"/>
  <c r="J3" i="3" s="1"/>
  <c r="J5" i="3" l="1"/>
  <c r="J9" i="3"/>
  <c r="D37" i="3"/>
  <c r="J13" i="3"/>
  <c r="F47" i="2" l="1"/>
  <c r="E47" i="2"/>
  <c r="C47" i="2"/>
  <c r="J42" i="2"/>
  <c r="I42" i="2"/>
  <c r="H42" i="2"/>
  <c r="G42" i="2"/>
  <c r="D42" i="2"/>
  <c r="J41" i="2"/>
  <c r="I41" i="2"/>
  <c r="H41" i="2"/>
  <c r="G41" i="2"/>
  <c r="D41" i="2"/>
  <c r="J40" i="2"/>
  <c r="I40" i="2"/>
  <c r="H40" i="2"/>
  <c r="G40" i="2"/>
  <c r="J39" i="2"/>
  <c r="I39" i="2"/>
  <c r="H39" i="2"/>
  <c r="G39" i="2"/>
  <c r="D39" i="2"/>
  <c r="J38" i="2"/>
  <c r="I38" i="2"/>
  <c r="H38" i="2"/>
  <c r="G38" i="2"/>
  <c r="J37" i="2"/>
  <c r="I37" i="2"/>
  <c r="H37" i="2"/>
  <c r="G37" i="2"/>
  <c r="J36" i="2"/>
  <c r="I36" i="2"/>
  <c r="H36" i="2"/>
  <c r="G36" i="2"/>
  <c r="J35" i="2"/>
  <c r="I35" i="2"/>
  <c r="H35" i="2"/>
  <c r="G35" i="2"/>
  <c r="J34" i="2"/>
  <c r="I34" i="2"/>
  <c r="H34" i="2"/>
  <c r="G34" i="2"/>
  <c r="D34" i="2"/>
  <c r="J33" i="2"/>
  <c r="I33" i="2"/>
  <c r="H33" i="2"/>
  <c r="G33" i="2"/>
  <c r="D33" i="2"/>
  <c r="J32" i="2"/>
  <c r="I32" i="2"/>
  <c r="H32" i="2"/>
  <c r="G32" i="2"/>
  <c r="J31" i="2"/>
  <c r="I31" i="2"/>
  <c r="H31" i="2"/>
  <c r="G31" i="2"/>
  <c r="J30" i="2"/>
  <c r="I30" i="2"/>
  <c r="H30" i="2"/>
  <c r="G30" i="2"/>
  <c r="D30" i="2"/>
  <c r="J29" i="2"/>
  <c r="I29" i="2"/>
  <c r="H29" i="2"/>
  <c r="G29" i="2"/>
  <c r="J28" i="2"/>
  <c r="I28" i="2"/>
  <c r="H28" i="2"/>
  <c r="G28" i="2"/>
  <c r="J27" i="2"/>
  <c r="I27" i="2"/>
  <c r="H27" i="2"/>
  <c r="G27" i="2"/>
  <c r="J26" i="2"/>
  <c r="I26" i="2"/>
  <c r="H26" i="2"/>
  <c r="G26" i="2"/>
  <c r="D26" i="2"/>
  <c r="J25" i="2"/>
  <c r="I25" i="2"/>
  <c r="H25" i="2"/>
  <c r="G25" i="2"/>
  <c r="D25" i="2"/>
  <c r="J24" i="2"/>
  <c r="I24" i="2"/>
  <c r="H24" i="2"/>
  <c r="G24" i="2"/>
  <c r="D24" i="2"/>
  <c r="J23" i="2"/>
  <c r="I23" i="2"/>
  <c r="H23" i="2"/>
  <c r="G23" i="2"/>
  <c r="D23" i="2"/>
  <c r="J22" i="2"/>
  <c r="I22" i="2"/>
  <c r="H22" i="2"/>
  <c r="G22" i="2"/>
  <c r="D22" i="2"/>
  <c r="J21" i="2"/>
  <c r="I21" i="2"/>
  <c r="H21" i="2"/>
  <c r="G21" i="2"/>
  <c r="D21" i="2"/>
  <c r="J20" i="2"/>
  <c r="I20" i="2"/>
  <c r="H20" i="2"/>
  <c r="G20" i="2"/>
  <c r="D20" i="2"/>
  <c r="J19" i="2"/>
  <c r="I19" i="2"/>
  <c r="H19" i="2"/>
  <c r="G19" i="2"/>
  <c r="D19" i="2"/>
  <c r="J18" i="2"/>
  <c r="I18" i="2"/>
  <c r="H18" i="2"/>
  <c r="G18" i="2"/>
  <c r="D18" i="2"/>
  <c r="J17" i="2"/>
  <c r="I17" i="2"/>
  <c r="H17" i="2"/>
  <c r="G17" i="2"/>
  <c r="D17" i="2"/>
  <c r="J16" i="2"/>
  <c r="I16" i="2"/>
  <c r="H16" i="2"/>
  <c r="G16" i="2"/>
  <c r="D16" i="2"/>
  <c r="J15" i="2"/>
  <c r="I15" i="2"/>
  <c r="H15" i="2"/>
  <c r="G15" i="2"/>
  <c r="D15" i="2"/>
  <c r="J14" i="2"/>
  <c r="I14" i="2"/>
  <c r="H14" i="2"/>
  <c r="G14" i="2"/>
  <c r="D14" i="2"/>
  <c r="J13" i="2"/>
  <c r="I13" i="2"/>
  <c r="H13" i="2"/>
  <c r="G13" i="2"/>
  <c r="D13" i="2"/>
  <c r="J12" i="2"/>
  <c r="I12" i="2"/>
  <c r="H12" i="2"/>
  <c r="G12" i="2"/>
  <c r="D12" i="2"/>
  <c r="J11" i="2"/>
  <c r="I11" i="2"/>
  <c r="H11" i="2"/>
  <c r="G11" i="2"/>
  <c r="D11" i="2"/>
  <c r="J10" i="2"/>
  <c r="I10" i="2"/>
  <c r="H10" i="2"/>
  <c r="G10" i="2"/>
  <c r="D10" i="2"/>
  <c r="J9" i="2"/>
  <c r="I9" i="2"/>
  <c r="H9" i="2"/>
  <c r="G9" i="2"/>
  <c r="D9" i="2"/>
  <c r="J8" i="2"/>
  <c r="I8" i="2"/>
  <c r="H8" i="2"/>
  <c r="G8" i="2"/>
  <c r="D8" i="2"/>
  <c r="J7" i="2"/>
  <c r="I7" i="2"/>
  <c r="H7" i="2"/>
  <c r="G7" i="2"/>
  <c r="D7" i="2"/>
  <c r="J6" i="2"/>
  <c r="I6" i="2"/>
  <c r="H6" i="2"/>
  <c r="G6" i="2"/>
  <c r="D6" i="2"/>
  <c r="D47" i="2" s="1"/>
  <c r="J5" i="2"/>
  <c r="I5" i="2"/>
  <c r="H5" i="2"/>
  <c r="G5" i="2"/>
  <c r="D5" i="2"/>
  <c r="J4" i="2"/>
  <c r="I4" i="2"/>
  <c r="H4" i="2"/>
  <c r="G4" i="2"/>
  <c r="D4" i="2"/>
  <c r="J3" i="2"/>
  <c r="I3" i="2"/>
  <c r="H3" i="2"/>
  <c r="G3" i="2"/>
  <c r="G47" i="2" s="1"/>
  <c r="D3" i="2"/>
  <c r="E52" i="1" l="1"/>
  <c r="D52" i="1"/>
  <c r="I50" i="1"/>
  <c r="H50" i="1"/>
  <c r="G50" i="1"/>
  <c r="F50" i="1"/>
  <c r="I49" i="1"/>
  <c r="H49" i="1"/>
  <c r="G49" i="1"/>
  <c r="F49" i="1"/>
  <c r="I48" i="1"/>
  <c r="H48" i="1"/>
  <c r="G48" i="1"/>
  <c r="F48" i="1"/>
  <c r="I47" i="1"/>
  <c r="H47" i="1"/>
  <c r="G47" i="1"/>
  <c r="F47" i="1"/>
  <c r="I46" i="1"/>
  <c r="H46" i="1"/>
  <c r="G46" i="1"/>
  <c r="F46" i="1"/>
  <c r="G45" i="1"/>
  <c r="F45" i="1"/>
  <c r="C45" i="1"/>
  <c r="I45" i="1" s="1"/>
  <c r="G44" i="1"/>
  <c r="F44" i="1"/>
  <c r="C44" i="1"/>
  <c r="I44" i="1" s="1"/>
  <c r="H43" i="1"/>
  <c r="G43" i="1"/>
  <c r="F43" i="1"/>
  <c r="C43" i="1"/>
  <c r="I43" i="1" s="1"/>
  <c r="G42" i="1"/>
  <c r="F42" i="1"/>
  <c r="C42" i="1"/>
  <c r="H42" i="1" s="1"/>
  <c r="G41" i="1"/>
  <c r="F41" i="1"/>
  <c r="C41" i="1"/>
  <c r="I41" i="1" s="1"/>
  <c r="I40" i="1"/>
  <c r="H40" i="1"/>
  <c r="G40" i="1"/>
  <c r="F40" i="1"/>
  <c r="I39" i="1"/>
  <c r="H39" i="1"/>
  <c r="G39" i="1"/>
  <c r="F39" i="1"/>
  <c r="G38" i="1"/>
  <c r="F38" i="1"/>
  <c r="C38" i="1"/>
  <c r="I38" i="1" s="1"/>
  <c r="H37" i="1"/>
  <c r="G37" i="1"/>
  <c r="F37" i="1"/>
  <c r="C37" i="1"/>
  <c r="I37" i="1" s="1"/>
  <c r="G36" i="1"/>
  <c r="F36" i="1"/>
  <c r="C36" i="1"/>
  <c r="H36" i="1" s="1"/>
  <c r="G35" i="1"/>
  <c r="F35" i="1"/>
  <c r="C35" i="1"/>
  <c r="I35" i="1" s="1"/>
  <c r="G34" i="1"/>
  <c r="F34" i="1"/>
  <c r="C34" i="1"/>
  <c r="I34" i="1" s="1"/>
  <c r="I33" i="1"/>
  <c r="H33" i="1"/>
  <c r="G33" i="1"/>
  <c r="F33" i="1"/>
  <c r="I32" i="1"/>
  <c r="H32" i="1"/>
  <c r="G32" i="1"/>
  <c r="F32" i="1"/>
  <c r="H31" i="1"/>
  <c r="G31" i="1"/>
  <c r="F31" i="1"/>
  <c r="C31" i="1"/>
  <c r="I31" i="1" s="1"/>
  <c r="G30" i="1"/>
  <c r="F30" i="1"/>
  <c r="C30" i="1"/>
  <c r="H30" i="1" s="1"/>
  <c r="G29" i="1"/>
  <c r="F29" i="1"/>
  <c r="C29" i="1"/>
  <c r="I29" i="1" s="1"/>
  <c r="G28" i="1"/>
  <c r="F28" i="1"/>
  <c r="C28" i="1"/>
  <c r="I28" i="1" s="1"/>
  <c r="H27" i="1"/>
  <c r="G27" i="1"/>
  <c r="F27" i="1"/>
  <c r="C27" i="1"/>
  <c r="I27" i="1" s="1"/>
  <c r="I26" i="1"/>
  <c r="H26" i="1"/>
  <c r="G26" i="1"/>
  <c r="F26" i="1"/>
  <c r="I25" i="1"/>
  <c r="H25" i="1"/>
  <c r="G25" i="1"/>
  <c r="F25" i="1"/>
  <c r="G24" i="1"/>
  <c r="F24" i="1"/>
  <c r="C24" i="1"/>
  <c r="H24" i="1" s="1"/>
  <c r="G23" i="1"/>
  <c r="F23" i="1"/>
  <c r="C23" i="1"/>
  <c r="I23" i="1" s="1"/>
  <c r="G22" i="1"/>
  <c r="F22" i="1"/>
  <c r="C22" i="1"/>
  <c r="I22" i="1" s="1"/>
  <c r="H21" i="1"/>
  <c r="G21" i="1"/>
  <c r="F21" i="1"/>
  <c r="C21" i="1"/>
  <c r="I21" i="1" s="1"/>
  <c r="G20" i="1"/>
  <c r="F20" i="1"/>
  <c r="C20" i="1"/>
  <c r="H20" i="1" s="1"/>
  <c r="G19" i="1"/>
  <c r="F19" i="1"/>
  <c r="C19" i="1"/>
  <c r="I19" i="1" s="1"/>
  <c r="G18" i="1"/>
  <c r="F18" i="1"/>
  <c r="C18" i="1"/>
  <c r="I18" i="1" s="1"/>
  <c r="I17" i="1"/>
  <c r="H17" i="1"/>
  <c r="G17" i="1"/>
  <c r="F17" i="1"/>
  <c r="I16" i="1"/>
  <c r="H16" i="1"/>
  <c r="G16" i="1"/>
  <c r="F16" i="1"/>
  <c r="I15" i="1"/>
  <c r="H15" i="1"/>
  <c r="G15" i="1"/>
  <c r="F15" i="1"/>
  <c r="H14" i="1"/>
  <c r="G14" i="1"/>
  <c r="F14" i="1"/>
  <c r="C14" i="1"/>
  <c r="I14" i="1" s="1"/>
  <c r="G13" i="1"/>
  <c r="F13" i="1"/>
  <c r="C13" i="1"/>
  <c r="H13" i="1" s="1"/>
  <c r="G12" i="1"/>
  <c r="F12" i="1"/>
  <c r="C12" i="1"/>
  <c r="I12" i="1" s="1"/>
  <c r="G11" i="1"/>
  <c r="F11" i="1"/>
  <c r="C11" i="1"/>
  <c r="I11" i="1" s="1"/>
  <c r="H10" i="1"/>
  <c r="G10" i="1"/>
  <c r="F10" i="1"/>
  <c r="C10" i="1"/>
  <c r="I10" i="1" s="1"/>
  <c r="G9" i="1"/>
  <c r="F9" i="1"/>
  <c r="C9" i="1"/>
  <c r="H9" i="1" s="1"/>
  <c r="G8" i="1"/>
  <c r="F8" i="1"/>
  <c r="C8" i="1"/>
  <c r="I8" i="1" s="1"/>
  <c r="G7" i="1"/>
  <c r="F7" i="1"/>
  <c r="C7" i="1"/>
  <c r="I7" i="1" s="1"/>
  <c r="H6" i="1"/>
  <c r="G6" i="1"/>
  <c r="F6" i="1"/>
  <c r="C6" i="1"/>
  <c r="I6" i="1" s="1"/>
  <c r="G5" i="1"/>
  <c r="F5" i="1"/>
  <c r="C5" i="1"/>
  <c r="H5" i="1" s="1"/>
  <c r="G4" i="1"/>
  <c r="F4" i="1"/>
  <c r="C4" i="1"/>
  <c r="I4" i="1" s="1"/>
  <c r="G3" i="1"/>
  <c r="F3" i="1"/>
  <c r="F52" i="1" s="1"/>
  <c r="C3" i="1"/>
  <c r="I3" i="1" s="1"/>
  <c r="I5" i="1" l="1"/>
  <c r="I20" i="1"/>
  <c r="I24" i="1"/>
  <c r="I42" i="1"/>
  <c r="C52" i="1"/>
  <c r="H3" i="1"/>
  <c r="H7" i="1"/>
  <c r="H11" i="1"/>
  <c r="H18" i="1"/>
  <c r="H22" i="1"/>
  <c r="H28" i="1"/>
  <c r="H34" i="1"/>
  <c r="H38" i="1"/>
  <c r="H44" i="1"/>
  <c r="I9" i="1"/>
  <c r="I13" i="1"/>
  <c r="I36" i="1"/>
  <c r="H4" i="1"/>
  <c r="H8" i="1"/>
  <c r="H12" i="1"/>
  <c r="H19" i="1"/>
  <c r="H23" i="1"/>
  <c r="H29" i="1"/>
  <c r="H35" i="1"/>
  <c r="H41" i="1"/>
  <c r="H45" i="1"/>
  <c r="I30" i="1"/>
</calcChain>
</file>

<file path=xl/sharedStrings.xml><?xml version="1.0" encoding="utf-8"?>
<sst xmlns="http://schemas.openxmlformats.org/spreadsheetml/2006/main" count="426" uniqueCount="241">
  <si>
    <t>OCAK AYI YEM ALIŞ SATIŞ RAPORLAR</t>
  </si>
  <si>
    <t>KOD</t>
  </si>
  <si>
    <t>AÇIKLAMA</t>
  </si>
  <si>
    <t>MİKTAR KG</t>
  </si>
  <si>
    <t>SATIŞ</t>
  </si>
  <si>
    <t>ALIŞ</t>
  </si>
  <si>
    <t>KAR / ZARAR</t>
  </si>
  <si>
    <t>YÜZDE</t>
  </si>
  <si>
    <t>SATIŞ BİRİM FİYAT</t>
  </si>
  <si>
    <t>ALIŞ
 BİRİM
 FİYAT</t>
  </si>
  <si>
    <t>153 10 002</t>
  </si>
  <si>
    <t>BEŞYEM NERGİS SÜT YEMİ PELET</t>
  </si>
  <si>
    <t>153 10 003</t>
  </si>
  <si>
    <t>BEŞYEM LALE SÜT YEMİ PELET</t>
  </si>
  <si>
    <t>153 10 004</t>
  </si>
  <si>
    <t>BEŞYEM FİRUZE SÜT YEMİ PELET</t>
  </si>
  <si>
    <t>153 10 005</t>
  </si>
  <si>
    <t>BEŞYEM MELİSA SÜT YEMİ PELET</t>
  </si>
  <si>
    <t>153 10 009</t>
  </si>
  <si>
    <t>BEŞYEM GELİNCİK DÜVE YEMİ PELET</t>
  </si>
  <si>
    <t>153 10 010</t>
  </si>
  <si>
    <t>BEŞYEM FİLİZ BUZAĞI BAŞLANGIÇ PELET (40 KG)</t>
  </si>
  <si>
    <t>153 10 011</t>
  </si>
  <si>
    <t>BEŞYEM ORKİDE BUZAĞI BÜYÜTME PELET</t>
  </si>
  <si>
    <t>153 10 012</t>
  </si>
  <si>
    <t>BEŞYEM KARANFİL BESİ GELİŞTİRME YEMİ PELET</t>
  </si>
  <si>
    <t>153 10 025</t>
  </si>
  <si>
    <t>BEŞYEM SOYA KÜSPESİ</t>
  </si>
  <si>
    <t>153 12 005</t>
  </si>
  <si>
    <t>BERSAN SIĞIR SÜT YEMİ 19 PROTEİN (PREMİUM)</t>
  </si>
  <si>
    <t>153 12 006</t>
  </si>
  <si>
    <t>BERSAN SIĞIR BESİ YEMİ PELET (PREMİUM)</t>
  </si>
  <si>
    <t>153 12 008</t>
  </si>
  <si>
    <t>BERSAN BUZAĞI BÜYÜTME YEMİ PELET (PREMİUM)</t>
  </si>
  <si>
    <t>153 12 024</t>
  </si>
  <si>
    <t>BERSAN TAMAMLAYICI SÜT YEMİ</t>
  </si>
  <si>
    <t>153 12 025</t>
  </si>
  <si>
    <t>BERSAN TAMAMLAYICI BESİ YEMİ</t>
  </si>
  <si>
    <t>153 12 028</t>
  </si>
  <si>
    <t>BERSAN PAMUK KÜSPESİ</t>
  </si>
  <si>
    <t>153 12 033</t>
  </si>
  <si>
    <t>BERSAN SOYA KÜSPESİ</t>
  </si>
  <si>
    <t>153 13 001</t>
  </si>
  <si>
    <t>AKPRO BUZAĞI BAŞLANGIÇ YEMİ</t>
  </si>
  <si>
    <t>153 13 002</t>
  </si>
  <si>
    <t>AKPRO BUZAĞI - 2</t>
  </si>
  <si>
    <t>153 13 010</t>
  </si>
  <si>
    <t>AKPRO SÜT 21 - 2</t>
  </si>
  <si>
    <t>153 13 016</t>
  </si>
  <si>
    <t>AKPRO BESİ - 2</t>
  </si>
  <si>
    <t>153 13 019</t>
  </si>
  <si>
    <t>AKPRO DÜVE - 2</t>
  </si>
  <si>
    <t>153 13 023</t>
  </si>
  <si>
    <t>AKPRO SÜT ÖZEL - 2</t>
  </si>
  <si>
    <t>153 13 024</t>
  </si>
  <si>
    <t>AKPRO BUZAĞI DÖKME - 2</t>
  </si>
  <si>
    <t>153 13 025</t>
  </si>
  <si>
    <t>DIP-IO 5000 22 KG</t>
  </si>
  <si>
    <t>153 14 017</t>
  </si>
  <si>
    <t>ABALIOĞLU HEDEF PLUS SÜT PLT</t>
  </si>
  <si>
    <t>153 14 019</t>
  </si>
  <si>
    <t>ABALIOĞLU İLKE BUZAĞI BAŞLANGIÇ PLT</t>
  </si>
  <si>
    <t>153 14 020</t>
  </si>
  <si>
    <t>ABALIOĞLU GÜÇLÜ BUZAĞI BÜYÜTME PLT</t>
  </si>
  <si>
    <t>153 14 022</t>
  </si>
  <si>
    <t>ABALIOĞLU ANİMA SÜT PLT</t>
  </si>
  <si>
    <t>153 14 027</t>
  </si>
  <si>
    <t>ABALIOĞLU GÖZDE SÜT PLT</t>
  </si>
  <si>
    <t>153 15 003</t>
  </si>
  <si>
    <t>TİRYAKİ YEM SIĞIR SÜT YEMİ 21 PROTEİN (GDO)</t>
  </si>
  <si>
    <t>153 16 007</t>
  </si>
  <si>
    <t>ER-YEM SIĞIR SÜT YEMİ POWER 19 PR</t>
  </si>
  <si>
    <t>153 18 002</t>
  </si>
  <si>
    <t>PROYEM TUTKU</t>
  </si>
  <si>
    <t>153 18 003</t>
  </si>
  <si>
    <t>PROYEM AKTiF</t>
  </si>
  <si>
    <t>153 18 005</t>
  </si>
  <si>
    <t>PROYEM PRO 4X4</t>
  </si>
  <si>
    <t>153 18 008</t>
  </si>
  <si>
    <t>PROYEM ÇİZGİ SÜT</t>
  </si>
  <si>
    <t>153 18 010</t>
  </si>
  <si>
    <t>PROYEM SPR TOSUN</t>
  </si>
  <si>
    <t>153 22 002</t>
  </si>
  <si>
    <t>KAMER TOKLU BESİ YEMİ (DİRİ) -</t>
  </si>
  <si>
    <t>153 23 001</t>
  </si>
  <si>
    <t>PAMUK TOHUMU KÜSPESİ(PTK)</t>
  </si>
  <si>
    <t>153 36 001</t>
  </si>
  <si>
    <t>C.P. SIĞIR SÜT 19 YEMİ - PELLET</t>
  </si>
  <si>
    <t>153 36 005</t>
  </si>
  <si>
    <t>C.P.BUZAĞI BAŞLANGIÇ YEMİ</t>
  </si>
  <si>
    <t>153 36 006</t>
  </si>
  <si>
    <t>C.P.BUZAĞI BÜYÜTME YEMİ</t>
  </si>
  <si>
    <t>153 38 001</t>
  </si>
  <si>
    <t>ONURLAR KARIŞIMLI ARPA YEMİ ÇUVALLI</t>
  </si>
  <si>
    <t>153 38 003</t>
  </si>
  <si>
    <t>ONURLAR KARIŞIMLI MISIR YEMİ ÇUVALLI</t>
  </si>
  <si>
    <t>153 38 004</t>
  </si>
  <si>
    <t>ONURLAR KARIŞIMLI MISIR YEMİ DÖKME</t>
  </si>
  <si>
    <t>153 40 001</t>
  </si>
  <si>
    <t>GÖKCAN MISIR FLAKE</t>
  </si>
  <si>
    <t>153 41 002</t>
  </si>
  <si>
    <t>GÜNEY SÜT YEMİ 19 PREMİUM dökme</t>
  </si>
  <si>
    <t>153 41 003</t>
  </si>
  <si>
    <t>GÜNEY SÜT BESİ BİTİRME YEMİ PREMİUM</t>
  </si>
  <si>
    <t>153 41 005</t>
  </si>
  <si>
    <t>GÜNEY SÜT SOYA KÜSPESİ</t>
  </si>
  <si>
    <t>ŞUBAT AYI YEM ALIŞ SATIŞ RAPORLAR</t>
  </si>
  <si>
    <t>MİKTAR ADET</t>
  </si>
  <si>
    <t>KG</t>
  </si>
  <si>
    <t>153 10 016</t>
  </si>
  <si>
    <t xml:space="preserve">BEŞYEM PAPATYA KUZU BÜYÜTME YEMİ PELET  </t>
  </si>
  <si>
    <t>153 10 017</t>
  </si>
  <si>
    <t>BEŞYEM KARTOPU KUZU BESİ YEMİ PELET</t>
  </si>
  <si>
    <t>153 10 020</t>
  </si>
  <si>
    <t>BEŞYEM DEFNE TOKLU DANELİ</t>
  </si>
  <si>
    <t>153 10 026</t>
  </si>
  <si>
    <t xml:space="preserve">BEŞYEM MISIR FLAKE </t>
  </si>
  <si>
    <t>153 12 007</t>
  </si>
  <si>
    <t>BERSAN SIĞIR BESİ BİTİRME YEMİ PELET (PREMİUM)</t>
  </si>
  <si>
    <t>153 12 030</t>
  </si>
  <si>
    <t>BERSAN SIĞIR SÜT YEMİ 19 PROTEİN (EKSTRA)</t>
  </si>
  <si>
    <t>153 13 003</t>
  </si>
  <si>
    <t xml:space="preserve">AKPRO SÜT 18 </t>
  </si>
  <si>
    <t>153 13 004</t>
  </si>
  <si>
    <t>AKPRO SÜT AKTIF</t>
  </si>
  <si>
    <t>153 13 015</t>
  </si>
  <si>
    <t xml:space="preserve">AKPRO BESİ - 2  </t>
  </si>
  <si>
    <t xml:space="preserve"> AKPRO BESİ BİTİRME - 2     </t>
  </si>
  <si>
    <t>153 13 018</t>
  </si>
  <si>
    <t>AKPRO KURU DÖNEM</t>
  </si>
  <si>
    <t>153 30 039</t>
  </si>
  <si>
    <t>SMART BLOK</t>
  </si>
  <si>
    <t>153 34 001</t>
  </si>
  <si>
    <t>GARANTİ FR4 LİFE TOX PLUS 25 kg</t>
  </si>
  <si>
    <t>153 34 002</t>
  </si>
  <si>
    <t xml:space="preserve">GARANTİ FR 42 TAMPONLİFE 25 kg </t>
  </si>
  <si>
    <t>153 39 010</t>
  </si>
  <si>
    <t xml:space="preserve">ACTİVE D BOLUS 1*24 AD </t>
  </si>
  <si>
    <t>153 41 006</t>
  </si>
  <si>
    <t xml:space="preserve">GÜNEY SÜT YEMİ 19 PREMİUM </t>
  </si>
  <si>
    <t>153 41 007</t>
  </si>
  <si>
    <t>GÜNEY SÜT YEMİ 19 PREMİUM</t>
  </si>
  <si>
    <t>153 42 001</t>
  </si>
  <si>
    <t>GOLD MISIR FLAKE</t>
  </si>
  <si>
    <t>153 42 002</t>
  </si>
  <si>
    <t xml:space="preserve">GOLD ARPA FLAKE </t>
  </si>
  <si>
    <t>MART AYI YEM ALIŞ SATIŞ RAPORLAR</t>
  </si>
  <si>
    <t>222 AD</t>
  </si>
  <si>
    <t>1.315 AD</t>
  </si>
  <si>
    <t>153 10 007</t>
  </si>
  <si>
    <t>BEŞYEM ZAKKUM ELİT SÜT YEMİ</t>
  </si>
  <si>
    <t>210 AD</t>
  </si>
  <si>
    <t>90 AD</t>
  </si>
  <si>
    <t>BEŞYEM ORKİDE BUZAĞI BÜYÜTME YEMİ PELET</t>
  </si>
  <si>
    <t>51 AD</t>
  </si>
  <si>
    <t>25 AD</t>
  </si>
  <si>
    <t>BEŞYEM DEFNE TOKLU DANELİ YEMİ PELET</t>
  </si>
  <si>
    <t>3 AD</t>
  </si>
  <si>
    <t>91 AD</t>
  </si>
  <si>
    <t>250 AD</t>
  </si>
  <si>
    <t>AKPRO SÜT 18</t>
  </si>
  <si>
    <t>164 AD</t>
  </si>
  <si>
    <t>AKPRO SÜT AKTİF</t>
  </si>
  <si>
    <t>376 AD</t>
  </si>
  <si>
    <t>2000 AD</t>
  </si>
  <si>
    <t>650 AD</t>
  </si>
  <si>
    <t>AKPRO BESİ BİTİRME - 2</t>
  </si>
  <si>
    <t>40 AD</t>
  </si>
  <si>
    <t>470 AD</t>
  </si>
  <si>
    <t>3912 AD</t>
  </si>
  <si>
    <t>153 13 026</t>
  </si>
  <si>
    <t>AKPRO SÜT EFEKTIF DÖKME</t>
  </si>
  <si>
    <t>134.880,000 KG</t>
  </si>
  <si>
    <t>KAMER TOKLU BESİ YEMİ (DİRİ)</t>
  </si>
  <si>
    <t>10.000,000 KG</t>
  </si>
  <si>
    <t>1.500,000 KG</t>
  </si>
  <si>
    <t>420 AD</t>
  </si>
  <si>
    <t>GÜNEY BESİ BİTİRME YEMİ PREMİUM</t>
  </si>
  <si>
    <t>6.500,000 KG</t>
  </si>
  <si>
    <t>30.650,000 KG</t>
  </si>
  <si>
    <t>1520 AD</t>
  </si>
  <si>
    <t>GÜNEY SÜT BUZAĞI BÜYÜTME PREMİUM</t>
  </si>
  <si>
    <t>1.250,000 KG</t>
  </si>
  <si>
    <t>153 41 008</t>
  </si>
  <si>
    <t>GÜNEY SÜT YEMİ 19 EKSTRA</t>
  </si>
  <si>
    <t>480 AD</t>
  </si>
  <si>
    <t>1.455 AD</t>
  </si>
  <si>
    <t>GOLD ARPA FLAKE</t>
  </si>
  <si>
    <t>567 AD</t>
  </si>
  <si>
    <t>475,000 KG</t>
  </si>
  <si>
    <t>ACTİVE D BOLUS 1*24 AD</t>
  </si>
  <si>
    <t>5 AD</t>
  </si>
  <si>
    <t>EYYÜP AĞA TARIM HAYVANCILIK NAKLİYAT SANAYİ VE</t>
  </si>
  <si>
    <t xml:space="preserve">                   Kar/Zarar Tablosu</t>
  </si>
  <si>
    <t>Kod</t>
  </si>
  <si>
    <t>Adı</t>
  </si>
  <si>
    <t>TONAJ</t>
  </si>
  <si>
    <t>K/Z %</t>
  </si>
  <si>
    <t>KAR</t>
  </si>
  <si>
    <t>BEŞYEM FİLİZ BUZAĞI BAŞLANGIÇ YEMİ PELET</t>
  </si>
  <si>
    <t>AKPRO SÜT 21 EFEKTIF DÖKME</t>
  </si>
  <si>
    <t>153 22 003</t>
  </si>
  <si>
    <t>KAMER SOYA KÜSPESİ</t>
  </si>
  <si>
    <t>153 41 001</t>
  </si>
  <si>
    <t>GÜNEY SÜT BESİ YEMİ PREMİUM</t>
  </si>
  <si>
    <t>153 41 009</t>
  </si>
  <si>
    <t>GÜNEY SÜT BUZAĞI BAŞLANGIÇ YEMİ PREMİUM</t>
  </si>
  <si>
    <t>153 30 022</t>
  </si>
  <si>
    <t>PROBON 50 KG</t>
  </si>
  <si>
    <t>MİKTAR</t>
  </si>
  <si>
    <t>153 01 01 001</t>
  </si>
  <si>
    <t>153 01 01 002</t>
  </si>
  <si>
    <t>153 01 01 004</t>
  </si>
  <si>
    <t>153 01 01 005</t>
  </si>
  <si>
    <t>153 01 01 006</t>
  </si>
  <si>
    <t>153 01 01 007</t>
  </si>
  <si>
    <t>153 01 01 008</t>
  </si>
  <si>
    <t>153 01 01 009</t>
  </si>
  <si>
    <t>153 01 01 012</t>
  </si>
  <si>
    <t>BEŞYEM DEFNE TOKLU DANELİ YEMİ TOZ</t>
  </si>
  <si>
    <t>153 01 02 002</t>
  </si>
  <si>
    <t>153 01 02 006</t>
  </si>
  <si>
    <t>153 01 02 008</t>
  </si>
  <si>
    <t>153 01 02 011</t>
  </si>
  <si>
    <t>153 01 02 014</t>
  </si>
  <si>
    <t>153 01 02 017</t>
  </si>
  <si>
    <t>AKPRO SÜT EFEKTİF DÖKME -2</t>
  </si>
  <si>
    <t>153 01 05 002</t>
  </si>
  <si>
    <t>153 01 05 003</t>
  </si>
  <si>
    <t>153 01 06 006</t>
  </si>
  <si>
    <t>153 01 06 009</t>
  </si>
  <si>
    <t>153 01 11 001</t>
  </si>
  <si>
    <t>153 01 11 002</t>
  </si>
  <si>
    <t>153 01 15 001</t>
  </si>
  <si>
    <t>GARANTİ FR 4 LİFE TOX PLUS (A.K.)</t>
  </si>
  <si>
    <t>153 01 15 003</t>
  </si>
  <si>
    <t>GARANTİ FR 1 CANLI MAYA (50GR)</t>
  </si>
  <si>
    <t>153 01 19 001</t>
  </si>
  <si>
    <t>L154 - BY PASS MASCID 1680 PALMITIC 25 KG</t>
  </si>
  <si>
    <t>153 01 20 001</t>
  </si>
  <si>
    <t>MAKROPASS 25 KG OPP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</si>
</sst>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#"/>
    <numFmt numFmtId="165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ashDot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2">
    <xf numFmtId="0" fontId="0" fillId="0" borderId="0" xfId="0"/>
    <xf numFmtId="43" fontId="3" fillId="0" borderId="0" xfId="1" applyFont="1" applyFill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43" fontId="1" fillId="0" borderId="0" xfId="1" applyFont="1" applyFill="1" applyAlignment="1">
      <alignment horizontal="right"/>
    </xf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0" fontId="1" fillId="0" borderId="0" xfId="2" applyNumberFormat="1" applyFont="1" applyFill="1" applyAlignment="1">
      <alignment horizontal="right"/>
    </xf>
    <xf numFmtId="43" fontId="0" fillId="0" borderId="0" xfId="0" applyNumberFormat="1"/>
    <xf numFmtId="43" fontId="1" fillId="0" borderId="0" xfId="1" applyFont="1" applyFill="1"/>
    <xf numFmtId="0" fontId="0" fillId="0" borderId="0" xfId="0" applyAlignment="1">
      <alignment horizontal="right"/>
    </xf>
    <xf numFmtId="43" fontId="0" fillId="0" borderId="0" xfId="0" applyNumberFormat="1" applyAlignment="1">
      <alignment horizontal="right"/>
    </xf>
    <xf numFmtId="43" fontId="3" fillId="0" borderId="0" xfId="1" applyFont="1" applyAlignment="1">
      <alignment horizontal="center"/>
    </xf>
    <xf numFmtId="0" fontId="1" fillId="0" borderId="0" xfId="0" applyFont="1"/>
    <xf numFmtId="43" fontId="1" fillId="0" borderId="0" xfId="1" applyFont="1"/>
    <xf numFmtId="4" fontId="1" fillId="0" borderId="0" xfId="0" applyNumberFormat="1" applyFont="1" applyAlignment="1">
      <alignment horizontal="right"/>
    </xf>
    <xf numFmtId="43" fontId="1" fillId="0" borderId="0" xfId="0" applyNumberFormat="1" applyFont="1"/>
    <xf numFmtId="3" fontId="1" fillId="0" borderId="0" xfId="0" applyNumberFormat="1" applyFont="1" applyAlignment="1">
      <alignment horizontal="right"/>
    </xf>
    <xf numFmtId="43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43" fontId="0" fillId="0" borderId="0" xfId="1" applyFont="1" applyAlignment="1">
      <alignment horizontal="right"/>
    </xf>
    <xf numFmtId="43" fontId="0" fillId="0" borderId="0" xfId="1" applyFont="1"/>
    <xf numFmtId="49" fontId="0" fillId="0" borderId="0" xfId="0" applyNumberFormat="1" applyAlignment="1">
      <alignment horizontal="left"/>
    </xf>
    <xf numFmtId="164" fontId="0" fillId="0" borderId="0" xfId="0" applyNumberFormat="1" applyAlignment="1">
      <alignment horizontal="right"/>
    </xf>
    <xf numFmtId="0" fontId="5" fillId="0" borderId="1" xfId="0" applyFont="1" applyBorder="1" applyAlignment="1">
      <alignment horizontal="center" wrapText="1"/>
    </xf>
    <xf numFmtId="43" fontId="5" fillId="0" borderId="1" xfId="1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165" fontId="0" fillId="0" borderId="0" xfId="0" applyNumberFormat="1" applyAlignment="1">
      <alignment horizontal="right"/>
    </xf>
    <xf numFmtId="43" fontId="3" fillId="0" borderId="0" xfId="0" applyNumberFormat="1" applyFont="1"/>
    <xf numFmtId="43" fontId="5" fillId="0" borderId="0" xfId="1" applyFont="1" applyBorder="1" applyAlignment="1">
      <alignment horizontal="center" wrapText="1"/>
    </xf>
    <xf numFmtId="49" fontId="0" fillId="0" borderId="2" xfId="0" applyNumberFormat="1" applyBorder="1" applyAlignment="1">
      <alignment horizontal="left"/>
    </xf>
    <xf numFmtId="43" fontId="1" fillId="0" borderId="2" xfId="1" applyFont="1" applyBorder="1" applyAlignment="1">
      <alignment horizontal="right"/>
    </xf>
    <xf numFmtId="43" fontId="1" fillId="0" borderId="2" xfId="1" applyFont="1" applyBorder="1"/>
    <xf numFmtId="4" fontId="0" fillId="0" borderId="2" xfId="0" applyNumberFormat="1" applyBorder="1"/>
    <xf numFmtId="43" fontId="1" fillId="0" borderId="2" xfId="1" applyFont="1" applyFill="1" applyBorder="1"/>
    <xf numFmtId="3" fontId="0" fillId="0" borderId="0" xfId="0" applyNumberFormat="1"/>
    <xf numFmtId="4" fontId="0" fillId="0" borderId="0" xfId="0" applyNumberFormat="1"/>
    <xf numFmtId="0" fontId="0" fillId="0" borderId="2" xfId="0" applyBorder="1"/>
    <xf numFmtId="43" fontId="3" fillId="0" borderId="2" xfId="0" applyNumberFormat="1" applyFont="1" applyBorder="1"/>
    <xf numFmtId="43" fontId="3" fillId="0" borderId="0" xfId="1" applyFont="1" applyFill="1" applyAlignment="1">
      <alignment horizontal="center"/>
    </xf>
    <xf numFmtId="0" fontId="4" fillId="0" borderId="0" xfId="0" applyFont="1" applyAlignment="1">
      <alignment horizontal="left" vertical="center"/>
    </xf>
  </cellXfs>
  <cellStyles count="3">
    <cellStyle name="Normal" xfId="0" builtinId="0"/>
    <cellStyle name="Virgül" xfId="1" builtinId="3"/>
    <cellStyle name="Yüzd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opLeftCell="A19" workbookViewId="0">
      <selection activeCell="F52" sqref="F52"/>
    </sheetView>
  </sheetViews>
  <sheetFormatPr defaultRowHeight="15" x14ac:dyDescent="0.25"/>
  <cols>
    <col min="1" max="1" width="9.85546875" bestFit="1" customWidth="1"/>
    <col min="2" max="2" width="45.5703125" bestFit="1" customWidth="1"/>
    <col min="3" max="3" width="12.42578125" bestFit="1" customWidth="1"/>
    <col min="4" max="4" width="14.28515625" bestFit="1" customWidth="1"/>
    <col min="5" max="6" width="13.28515625" bestFit="1" customWidth="1"/>
    <col min="7" max="7" width="6.85546875" bestFit="1" customWidth="1"/>
    <col min="8" max="9" width="7" bestFit="1" customWidth="1"/>
  </cols>
  <sheetData>
    <row r="1" spans="1:9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ht="45" x14ac:dyDescent="0.25">
      <c r="A2" s="2" t="s">
        <v>1</v>
      </c>
      <c r="B2" s="2" t="s">
        <v>2</v>
      </c>
      <c r="C2" s="1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</row>
    <row r="3" spans="1:9" x14ac:dyDescent="0.25">
      <c r="A3" t="s">
        <v>10</v>
      </c>
      <c r="B3" t="s">
        <v>11</v>
      </c>
      <c r="C3" s="5">
        <f>529*50</f>
        <v>26450</v>
      </c>
      <c r="D3" s="6">
        <v>329045</v>
      </c>
      <c r="E3" s="7">
        <v>298219.17000000004</v>
      </c>
      <c r="F3" s="7">
        <f>+D3-E3</f>
        <v>30825.829999999958</v>
      </c>
      <c r="G3" s="8">
        <f>+D3/E3/100</f>
        <v>1.1033663597145683E-2</v>
      </c>
      <c r="H3" s="9">
        <f t="shared" ref="H3:H50" si="0">+D3/C3</f>
        <v>12.440264650283554</v>
      </c>
      <c r="I3" s="9">
        <f t="shared" ref="I3:I50" si="1">+E3/C3</f>
        <v>11.274826843100191</v>
      </c>
    </row>
    <row r="4" spans="1:9" x14ac:dyDescent="0.25">
      <c r="A4" t="s">
        <v>12</v>
      </c>
      <c r="B4" t="s">
        <v>13</v>
      </c>
      <c r="C4" s="5">
        <f>2210*50</f>
        <v>110500</v>
      </c>
      <c r="D4" s="6">
        <v>1435550</v>
      </c>
      <c r="E4" s="7">
        <v>1276919.7999999998</v>
      </c>
      <c r="F4" s="7">
        <f t="shared" ref="F4:F50" si="2">+D4-E4</f>
        <v>158630.20000000019</v>
      </c>
      <c r="G4" s="8">
        <f t="shared" ref="G4:G50" si="3">+D4/E4/100</f>
        <v>1.124228788683518E-2</v>
      </c>
      <c r="H4" s="9">
        <f t="shared" si="0"/>
        <v>12.991402714932127</v>
      </c>
      <c r="I4" s="9">
        <f t="shared" si="1"/>
        <v>11.555835294117646</v>
      </c>
    </row>
    <row r="5" spans="1:9" x14ac:dyDescent="0.25">
      <c r="A5" t="s">
        <v>14</v>
      </c>
      <c r="B5" t="s">
        <v>15</v>
      </c>
      <c r="C5" s="5">
        <f>436*50</f>
        <v>21800</v>
      </c>
      <c r="D5" s="6">
        <v>292092</v>
      </c>
      <c r="E5" s="7">
        <v>257265.47999999998</v>
      </c>
      <c r="F5" s="7">
        <f t="shared" si="2"/>
        <v>34826.520000000019</v>
      </c>
      <c r="G5" s="8">
        <f t="shared" si="3"/>
        <v>1.1353719123140813E-2</v>
      </c>
      <c r="H5" s="9">
        <f t="shared" si="0"/>
        <v>13.398715596330275</v>
      </c>
      <c r="I5" s="9">
        <f t="shared" si="1"/>
        <v>11.801168807339449</v>
      </c>
    </row>
    <row r="6" spans="1:9" x14ac:dyDescent="0.25">
      <c r="A6" t="s">
        <v>16</v>
      </c>
      <c r="B6" t="s">
        <v>17</v>
      </c>
      <c r="C6" s="5">
        <f>1420*50</f>
        <v>71000</v>
      </c>
      <c r="D6" s="6">
        <v>967870</v>
      </c>
      <c r="E6" s="7">
        <v>863686.60000000009</v>
      </c>
      <c r="F6" s="7">
        <f t="shared" si="2"/>
        <v>104183.39999999991</v>
      </c>
      <c r="G6" s="8">
        <f t="shared" si="3"/>
        <v>1.1206263938794465E-2</v>
      </c>
      <c r="H6" s="9">
        <f t="shared" si="0"/>
        <v>13.631971830985915</v>
      </c>
      <c r="I6" s="9">
        <f t="shared" si="1"/>
        <v>12.164600000000002</v>
      </c>
    </row>
    <row r="7" spans="1:9" x14ac:dyDescent="0.25">
      <c r="A7" t="s">
        <v>18</v>
      </c>
      <c r="B7" t="s">
        <v>19</v>
      </c>
      <c r="C7" s="5">
        <f>92*50</f>
        <v>4600</v>
      </c>
      <c r="D7" s="6">
        <v>54062</v>
      </c>
      <c r="E7" s="7">
        <v>50400.360000000008</v>
      </c>
      <c r="F7" s="7">
        <f t="shared" si="2"/>
        <v>3661.6399999999921</v>
      </c>
      <c r="G7" s="8">
        <f t="shared" si="3"/>
        <v>1.0726510683653845E-2</v>
      </c>
      <c r="H7" s="9">
        <f t="shared" si="0"/>
        <v>11.752608695652174</v>
      </c>
      <c r="I7" s="9">
        <f t="shared" si="1"/>
        <v>10.956600000000002</v>
      </c>
    </row>
    <row r="8" spans="1:9" x14ac:dyDescent="0.25">
      <c r="A8" t="s">
        <v>20</v>
      </c>
      <c r="B8" t="s">
        <v>21</v>
      </c>
      <c r="C8" s="5">
        <f>26*50</f>
        <v>1300</v>
      </c>
      <c r="D8" s="6">
        <v>16258</v>
      </c>
      <c r="E8" s="7">
        <v>13990.179999999998</v>
      </c>
      <c r="F8" s="7">
        <f t="shared" si="2"/>
        <v>2267.8200000000015</v>
      </c>
      <c r="G8" s="8">
        <f t="shared" si="3"/>
        <v>1.1621008450212937E-2</v>
      </c>
      <c r="H8" s="9">
        <f t="shared" si="0"/>
        <v>12.506153846153847</v>
      </c>
      <c r="I8" s="9">
        <f t="shared" si="1"/>
        <v>10.761676923076921</v>
      </c>
    </row>
    <row r="9" spans="1:9" x14ac:dyDescent="0.25">
      <c r="A9" t="s">
        <v>22</v>
      </c>
      <c r="B9" t="s">
        <v>23</v>
      </c>
      <c r="C9" s="5">
        <f>81*50</f>
        <v>4050</v>
      </c>
      <c r="D9" s="6">
        <v>55191</v>
      </c>
      <c r="E9" s="7">
        <v>48667.73</v>
      </c>
      <c r="F9" s="7">
        <f t="shared" si="2"/>
        <v>6523.2699999999968</v>
      </c>
      <c r="G9" s="8">
        <f t="shared" si="3"/>
        <v>1.1340368659068338E-2</v>
      </c>
      <c r="H9" s="9">
        <f t="shared" si="0"/>
        <v>13.627407407407407</v>
      </c>
      <c r="I9" s="9">
        <f t="shared" si="1"/>
        <v>12.016723456790125</v>
      </c>
    </row>
    <row r="10" spans="1:9" x14ac:dyDescent="0.25">
      <c r="A10" t="s">
        <v>24</v>
      </c>
      <c r="B10" t="s">
        <v>25</v>
      </c>
      <c r="C10" s="5">
        <f>49*50</f>
        <v>2450</v>
      </c>
      <c r="D10" s="6">
        <v>29760</v>
      </c>
      <c r="E10" s="7">
        <v>27005.770000000004</v>
      </c>
      <c r="F10" s="7">
        <f t="shared" si="2"/>
        <v>2754.2299999999959</v>
      </c>
      <c r="G10" s="8">
        <f t="shared" si="3"/>
        <v>1.1019867235779612E-2</v>
      </c>
      <c r="H10" s="9">
        <f t="shared" si="0"/>
        <v>12.146938775510204</v>
      </c>
      <c r="I10" s="9">
        <f t="shared" si="1"/>
        <v>11.022763265306125</v>
      </c>
    </row>
    <row r="11" spans="1:9" x14ac:dyDescent="0.25">
      <c r="A11" t="s">
        <v>26</v>
      </c>
      <c r="B11" t="s">
        <v>27</v>
      </c>
      <c r="C11" s="5">
        <f>13*50</f>
        <v>650</v>
      </c>
      <c r="D11" s="6">
        <v>12400</v>
      </c>
      <c r="E11" s="6">
        <v>12290</v>
      </c>
      <c r="F11" s="7">
        <f t="shared" si="2"/>
        <v>110</v>
      </c>
      <c r="G11" s="8">
        <f t="shared" si="3"/>
        <v>1.0089503661513425E-2</v>
      </c>
      <c r="H11" s="9">
        <f t="shared" si="0"/>
        <v>19.076923076923077</v>
      </c>
      <c r="I11" s="9">
        <f t="shared" si="1"/>
        <v>18.907692307692308</v>
      </c>
    </row>
    <row r="12" spans="1:9" x14ac:dyDescent="0.25">
      <c r="A12" t="s">
        <v>28</v>
      </c>
      <c r="B12" t="s">
        <v>29</v>
      </c>
      <c r="C12" s="5">
        <f>470*50</f>
        <v>23500</v>
      </c>
      <c r="D12" s="6">
        <v>293900</v>
      </c>
      <c r="E12" s="7">
        <v>248912.14130000002</v>
      </c>
      <c r="F12" s="7">
        <f t="shared" si="2"/>
        <v>44987.858699999982</v>
      </c>
      <c r="G12" s="8">
        <f t="shared" si="3"/>
        <v>1.180737904005167E-2</v>
      </c>
      <c r="H12" s="9">
        <f t="shared" si="0"/>
        <v>12.506382978723405</v>
      </c>
      <c r="I12" s="9">
        <f t="shared" si="1"/>
        <v>10.592006012765959</v>
      </c>
    </row>
    <row r="13" spans="1:9" x14ac:dyDescent="0.25">
      <c r="A13" t="s">
        <v>30</v>
      </c>
      <c r="B13" t="s">
        <v>31</v>
      </c>
      <c r="C13" s="5">
        <f>50*20</f>
        <v>1000</v>
      </c>
      <c r="D13" s="6">
        <v>11600</v>
      </c>
      <c r="E13" s="7">
        <v>9668.41</v>
      </c>
      <c r="F13" s="7">
        <f t="shared" si="2"/>
        <v>1931.5900000000001</v>
      </c>
      <c r="G13" s="8">
        <f t="shared" si="3"/>
        <v>1.1997836252289673E-2</v>
      </c>
      <c r="H13" s="9">
        <f t="shared" si="0"/>
        <v>11.6</v>
      </c>
      <c r="I13" s="9">
        <f t="shared" si="1"/>
        <v>9.6684099999999997</v>
      </c>
    </row>
    <row r="14" spans="1:9" x14ac:dyDescent="0.25">
      <c r="A14" t="s">
        <v>32</v>
      </c>
      <c r="B14" t="s">
        <v>33</v>
      </c>
      <c r="C14" s="5">
        <f>5*50</f>
        <v>250</v>
      </c>
      <c r="D14" s="6">
        <v>3125</v>
      </c>
      <c r="E14" s="7">
        <v>2758.87</v>
      </c>
      <c r="F14" s="7">
        <f t="shared" si="2"/>
        <v>366.13000000000011</v>
      </c>
      <c r="G14" s="8">
        <f t="shared" si="3"/>
        <v>1.132710131321882E-2</v>
      </c>
      <c r="H14" s="9">
        <f t="shared" si="0"/>
        <v>12.5</v>
      </c>
      <c r="I14" s="9">
        <f t="shared" si="1"/>
        <v>11.03548</v>
      </c>
    </row>
    <row r="15" spans="1:9" x14ac:dyDescent="0.25">
      <c r="A15" t="s">
        <v>34</v>
      </c>
      <c r="B15" t="s">
        <v>35</v>
      </c>
      <c r="C15" s="5">
        <v>6800</v>
      </c>
      <c r="D15" s="6">
        <v>81600</v>
      </c>
      <c r="E15" s="7">
        <v>71100.324000000008</v>
      </c>
      <c r="F15" s="7">
        <f t="shared" si="2"/>
        <v>10499.675999999992</v>
      </c>
      <c r="G15" s="8">
        <f t="shared" si="3"/>
        <v>1.1476740949872465E-2</v>
      </c>
      <c r="H15" s="9">
        <f t="shared" si="0"/>
        <v>12</v>
      </c>
      <c r="I15" s="9">
        <f t="shared" si="1"/>
        <v>10.45593</v>
      </c>
    </row>
    <row r="16" spans="1:9" x14ac:dyDescent="0.25">
      <c r="A16" t="s">
        <v>36</v>
      </c>
      <c r="B16" t="s">
        <v>37</v>
      </c>
      <c r="C16" s="5">
        <v>2400</v>
      </c>
      <c r="D16" s="6">
        <v>27600</v>
      </c>
      <c r="E16" s="7">
        <v>23664</v>
      </c>
      <c r="F16" s="7">
        <f t="shared" si="2"/>
        <v>3936</v>
      </c>
      <c r="G16" s="8">
        <f t="shared" si="3"/>
        <v>1.1663286004056795E-2</v>
      </c>
      <c r="H16" s="9">
        <f t="shared" si="0"/>
        <v>11.5</v>
      </c>
      <c r="I16" s="9">
        <f t="shared" si="1"/>
        <v>9.86</v>
      </c>
    </row>
    <row r="17" spans="1:9" x14ac:dyDescent="0.25">
      <c r="A17" t="s">
        <v>38</v>
      </c>
      <c r="B17" t="s">
        <v>39</v>
      </c>
      <c r="C17" s="5">
        <v>3500</v>
      </c>
      <c r="D17" s="6">
        <v>49000</v>
      </c>
      <c r="E17" s="6">
        <v>42313.074999999997</v>
      </c>
      <c r="F17" s="7">
        <f t="shared" si="2"/>
        <v>6686.9250000000029</v>
      </c>
      <c r="G17" s="8">
        <f t="shared" si="3"/>
        <v>1.1580344846126168E-2</v>
      </c>
      <c r="H17" s="9">
        <f t="shared" si="0"/>
        <v>14</v>
      </c>
      <c r="I17" s="9">
        <f t="shared" si="1"/>
        <v>12.089449999999999</v>
      </c>
    </row>
    <row r="18" spans="1:9" x14ac:dyDescent="0.25">
      <c r="A18" t="s">
        <v>40</v>
      </c>
      <c r="B18" t="s">
        <v>41</v>
      </c>
      <c r="C18" s="5">
        <f>423*50</f>
        <v>21150</v>
      </c>
      <c r="D18" s="6">
        <v>410710</v>
      </c>
      <c r="E18" s="7">
        <v>353594.98019999999</v>
      </c>
      <c r="F18" s="7">
        <f t="shared" si="2"/>
        <v>57115.019800000009</v>
      </c>
      <c r="G18" s="8">
        <f t="shared" si="3"/>
        <v>1.1615266703381781E-2</v>
      </c>
      <c r="H18" s="9">
        <f t="shared" si="0"/>
        <v>19.418912529550827</v>
      </c>
      <c r="I18" s="9">
        <f t="shared" si="1"/>
        <v>16.718438780141845</v>
      </c>
    </row>
    <row r="19" spans="1:9" x14ac:dyDescent="0.25">
      <c r="A19" t="s">
        <v>42</v>
      </c>
      <c r="B19" t="s">
        <v>43</v>
      </c>
      <c r="C19" s="5">
        <f>38*50</f>
        <v>1900</v>
      </c>
      <c r="D19" s="6">
        <v>20750</v>
      </c>
      <c r="E19" s="10">
        <v>16920.64</v>
      </c>
      <c r="F19" s="7">
        <f t="shared" si="2"/>
        <v>3829.3600000000006</v>
      </c>
      <c r="G19" s="8">
        <f t="shared" si="3"/>
        <v>1.2263129527015526E-2</v>
      </c>
      <c r="H19" s="9">
        <f t="shared" si="0"/>
        <v>10.921052631578947</v>
      </c>
      <c r="I19" s="9">
        <f t="shared" si="1"/>
        <v>8.9055999999999997</v>
      </c>
    </row>
    <row r="20" spans="1:9" x14ac:dyDescent="0.25">
      <c r="A20" t="s">
        <v>44</v>
      </c>
      <c r="B20" t="s">
        <v>45</v>
      </c>
      <c r="C20" s="5">
        <f>645*50</f>
        <v>32250</v>
      </c>
      <c r="D20" s="6">
        <v>416555</v>
      </c>
      <c r="E20" s="7">
        <v>359634.36615000002</v>
      </c>
      <c r="F20" s="7">
        <f t="shared" si="2"/>
        <v>56920.633849999984</v>
      </c>
      <c r="G20" s="8">
        <f t="shared" si="3"/>
        <v>1.158273622344142E-2</v>
      </c>
      <c r="H20" s="9">
        <f t="shared" si="0"/>
        <v>12.916434108527131</v>
      </c>
      <c r="I20" s="9">
        <f t="shared" si="1"/>
        <v>11.15145321395349</v>
      </c>
    </row>
    <row r="21" spans="1:9" x14ac:dyDescent="0.25">
      <c r="A21" t="s">
        <v>46</v>
      </c>
      <c r="B21" t="s">
        <v>47</v>
      </c>
      <c r="C21" s="5">
        <f>1110*50</f>
        <v>55500</v>
      </c>
      <c r="D21" s="6">
        <v>768680</v>
      </c>
      <c r="E21" s="7">
        <v>674352.44439999992</v>
      </c>
      <c r="F21" s="7">
        <f t="shared" si="2"/>
        <v>94327.55560000008</v>
      </c>
      <c r="G21" s="8">
        <f t="shared" si="3"/>
        <v>1.139878718292372E-2</v>
      </c>
      <c r="H21" s="9">
        <f t="shared" si="0"/>
        <v>13.85009009009009</v>
      </c>
      <c r="I21" s="9">
        <f t="shared" si="1"/>
        <v>12.150494493693692</v>
      </c>
    </row>
    <row r="22" spans="1:9" x14ac:dyDescent="0.25">
      <c r="A22" t="s">
        <v>48</v>
      </c>
      <c r="B22" t="s">
        <v>49</v>
      </c>
      <c r="C22" s="5">
        <f>700*50</f>
        <v>35000</v>
      </c>
      <c r="D22" s="6">
        <v>399650</v>
      </c>
      <c r="E22" s="7">
        <v>376269.89</v>
      </c>
      <c r="F22" s="7">
        <f t="shared" si="2"/>
        <v>23380.109999999986</v>
      </c>
      <c r="G22" s="8">
        <f t="shared" si="3"/>
        <v>1.0621365424695555E-2</v>
      </c>
      <c r="H22" s="9">
        <f t="shared" si="0"/>
        <v>11.418571428571429</v>
      </c>
      <c r="I22" s="9">
        <f t="shared" si="1"/>
        <v>10.750568285714285</v>
      </c>
    </row>
    <row r="23" spans="1:9" x14ac:dyDescent="0.25">
      <c r="A23" t="s">
        <v>50</v>
      </c>
      <c r="B23" t="s">
        <v>51</v>
      </c>
      <c r="C23" s="5">
        <f>350*50</f>
        <v>17500</v>
      </c>
      <c r="D23" s="6">
        <v>212750</v>
      </c>
      <c r="E23" s="7">
        <v>183978.4</v>
      </c>
      <c r="F23" s="7">
        <f t="shared" si="2"/>
        <v>28771.600000000006</v>
      </c>
      <c r="G23" s="8">
        <f t="shared" si="3"/>
        <v>1.1563857496314785E-2</v>
      </c>
      <c r="H23" s="9">
        <f t="shared" si="0"/>
        <v>12.157142857142857</v>
      </c>
      <c r="I23" s="9">
        <f t="shared" si="1"/>
        <v>10.513051428571428</v>
      </c>
    </row>
    <row r="24" spans="1:9" x14ac:dyDescent="0.25">
      <c r="A24" t="s">
        <v>52</v>
      </c>
      <c r="B24" t="s">
        <v>53</v>
      </c>
      <c r="C24" s="5">
        <f>2300*50</f>
        <v>115000</v>
      </c>
      <c r="D24" s="6">
        <v>1430255</v>
      </c>
      <c r="E24" s="7">
        <v>1332450.76511</v>
      </c>
      <c r="F24" s="7">
        <f t="shared" si="2"/>
        <v>97804.234889999963</v>
      </c>
      <c r="G24" s="8">
        <f t="shared" si="3"/>
        <v>1.0734017627149817E-2</v>
      </c>
      <c r="H24" s="9">
        <f t="shared" si="0"/>
        <v>12.436999999999999</v>
      </c>
      <c r="I24" s="9">
        <f t="shared" si="1"/>
        <v>11.58652839226087</v>
      </c>
    </row>
    <row r="25" spans="1:9" x14ac:dyDescent="0.25">
      <c r="A25" t="s">
        <v>54</v>
      </c>
      <c r="B25" t="s">
        <v>55</v>
      </c>
      <c r="C25" s="5">
        <v>27120</v>
      </c>
      <c r="D25" s="6">
        <v>325440</v>
      </c>
      <c r="E25" s="7">
        <v>315883.99679999996</v>
      </c>
      <c r="F25" s="7">
        <f t="shared" si="2"/>
        <v>9556.0032000000356</v>
      </c>
      <c r="G25" s="8">
        <f t="shared" si="3"/>
        <v>1.0302516217877613E-2</v>
      </c>
      <c r="H25" s="9">
        <f t="shared" si="0"/>
        <v>12</v>
      </c>
      <c r="I25" s="9">
        <f t="shared" si="1"/>
        <v>11.647639999999999</v>
      </c>
    </row>
    <row r="26" spans="1:9" x14ac:dyDescent="0.25">
      <c r="A26" t="s">
        <v>56</v>
      </c>
      <c r="B26" t="s">
        <v>57</v>
      </c>
      <c r="C26" s="5">
        <v>110</v>
      </c>
      <c r="D26" s="6">
        <v>3200</v>
      </c>
      <c r="E26" s="11">
        <v>2699.51</v>
      </c>
      <c r="F26" s="7">
        <f t="shared" si="2"/>
        <v>500.48999999999978</v>
      </c>
      <c r="G26" s="8">
        <f t="shared" si="3"/>
        <v>1.1854003133902079E-2</v>
      </c>
      <c r="H26" s="9">
        <f t="shared" si="0"/>
        <v>29.09090909090909</v>
      </c>
      <c r="I26" s="9">
        <f t="shared" si="1"/>
        <v>24.541</v>
      </c>
    </row>
    <row r="27" spans="1:9" x14ac:dyDescent="0.25">
      <c r="A27" t="s">
        <v>58</v>
      </c>
      <c r="B27" t="s">
        <v>59</v>
      </c>
      <c r="C27" s="5">
        <f>200*50</f>
        <v>10000</v>
      </c>
      <c r="D27" s="6">
        <v>137000</v>
      </c>
      <c r="E27" s="6">
        <v>125000</v>
      </c>
      <c r="F27" s="7">
        <f t="shared" si="2"/>
        <v>12000</v>
      </c>
      <c r="G27" s="8">
        <f t="shared" si="3"/>
        <v>1.0960000000000001E-2</v>
      </c>
      <c r="H27" s="9">
        <f t="shared" si="0"/>
        <v>13.7</v>
      </c>
      <c r="I27" s="9">
        <f t="shared" si="1"/>
        <v>12.5</v>
      </c>
    </row>
    <row r="28" spans="1:9" x14ac:dyDescent="0.25">
      <c r="A28" t="s">
        <v>60</v>
      </c>
      <c r="B28" t="s">
        <v>61</v>
      </c>
      <c r="C28" s="5">
        <f>8*50</f>
        <v>400</v>
      </c>
      <c r="D28" s="6">
        <v>4480</v>
      </c>
      <c r="E28" s="6">
        <v>4056</v>
      </c>
      <c r="F28" s="7">
        <f t="shared" si="2"/>
        <v>424</v>
      </c>
      <c r="G28" s="8">
        <f t="shared" si="3"/>
        <v>1.1045364891518739E-2</v>
      </c>
      <c r="H28" s="9">
        <f t="shared" si="0"/>
        <v>11.2</v>
      </c>
      <c r="I28" s="9">
        <f t="shared" si="1"/>
        <v>10.14</v>
      </c>
    </row>
    <row r="29" spans="1:9" x14ac:dyDescent="0.25">
      <c r="A29" t="s">
        <v>62</v>
      </c>
      <c r="B29" t="s">
        <v>63</v>
      </c>
      <c r="C29" s="5">
        <f>20*50</f>
        <v>1000</v>
      </c>
      <c r="D29" s="6">
        <v>12600</v>
      </c>
      <c r="E29" s="6">
        <v>11440</v>
      </c>
      <c r="F29" s="7">
        <f t="shared" si="2"/>
        <v>1160</v>
      </c>
      <c r="G29" s="8">
        <f t="shared" si="3"/>
        <v>1.1013986013986015E-2</v>
      </c>
      <c r="H29" s="9">
        <f t="shared" si="0"/>
        <v>12.6</v>
      </c>
      <c r="I29" s="9">
        <f t="shared" si="1"/>
        <v>11.44</v>
      </c>
    </row>
    <row r="30" spans="1:9" x14ac:dyDescent="0.25">
      <c r="A30" t="s">
        <v>64</v>
      </c>
      <c r="B30" t="s">
        <v>65</v>
      </c>
      <c r="C30" s="5">
        <f>50*50</f>
        <v>2500</v>
      </c>
      <c r="D30" s="6">
        <v>27000</v>
      </c>
      <c r="E30" s="6">
        <v>24350</v>
      </c>
      <c r="F30" s="7">
        <f t="shared" si="2"/>
        <v>2650</v>
      </c>
      <c r="G30" s="8">
        <f t="shared" si="3"/>
        <v>1.1088295687885011E-2</v>
      </c>
      <c r="H30" s="9">
        <f t="shared" si="0"/>
        <v>10.8</v>
      </c>
      <c r="I30" s="9">
        <f t="shared" si="1"/>
        <v>9.74</v>
      </c>
    </row>
    <row r="31" spans="1:9" x14ac:dyDescent="0.25">
      <c r="A31" t="s">
        <v>66</v>
      </c>
      <c r="B31" t="s">
        <v>67</v>
      </c>
      <c r="C31" s="5">
        <f>300*50</f>
        <v>15000</v>
      </c>
      <c r="D31" s="6">
        <v>189000</v>
      </c>
      <c r="E31" s="6">
        <v>171300</v>
      </c>
      <c r="F31" s="7">
        <f t="shared" si="2"/>
        <v>17700</v>
      </c>
      <c r="G31" s="8">
        <f t="shared" si="3"/>
        <v>1.1033274956217164E-2</v>
      </c>
      <c r="H31" s="9">
        <f t="shared" si="0"/>
        <v>12.6</v>
      </c>
      <c r="I31" s="9">
        <f t="shared" si="1"/>
        <v>11.42</v>
      </c>
    </row>
    <row r="32" spans="1:9" x14ac:dyDescent="0.25">
      <c r="A32" t="s">
        <v>68</v>
      </c>
      <c r="B32" t="s">
        <v>69</v>
      </c>
      <c r="C32" s="5">
        <v>27000</v>
      </c>
      <c r="D32" s="6">
        <v>305100</v>
      </c>
      <c r="E32" s="7">
        <v>295801.2</v>
      </c>
      <c r="F32" s="7">
        <f t="shared" si="2"/>
        <v>9298.7999999999884</v>
      </c>
      <c r="G32" s="8">
        <f t="shared" si="3"/>
        <v>1.031435977947351E-2</v>
      </c>
      <c r="H32" s="9">
        <f t="shared" si="0"/>
        <v>11.3</v>
      </c>
      <c r="I32" s="9">
        <f t="shared" si="1"/>
        <v>10.9556</v>
      </c>
    </row>
    <row r="33" spans="1:9" x14ac:dyDescent="0.25">
      <c r="A33" t="s">
        <v>70</v>
      </c>
      <c r="B33" t="s">
        <v>71</v>
      </c>
      <c r="C33" s="5">
        <v>8750</v>
      </c>
      <c r="D33" s="6">
        <v>108250</v>
      </c>
      <c r="E33" s="6">
        <v>101500</v>
      </c>
      <c r="F33" s="7">
        <f t="shared" si="2"/>
        <v>6750</v>
      </c>
      <c r="G33" s="8">
        <f t="shared" si="3"/>
        <v>1.0665024630541873E-2</v>
      </c>
      <c r="H33" s="9">
        <f t="shared" si="0"/>
        <v>12.371428571428572</v>
      </c>
      <c r="I33" s="9">
        <f t="shared" si="1"/>
        <v>11.6</v>
      </c>
    </row>
    <row r="34" spans="1:9" x14ac:dyDescent="0.25">
      <c r="A34" t="s">
        <v>72</v>
      </c>
      <c r="B34" t="s">
        <v>73</v>
      </c>
      <c r="C34" s="5">
        <f>10*50</f>
        <v>500</v>
      </c>
      <c r="D34" s="6">
        <v>6300</v>
      </c>
      <c r="E34" s="6">
        <v>5820</v>
      </c>
      <c r="F34" s="7">
        <f t="shared" si="2"/>
        <v>480</v>
      </c>
      <c r="G34" s="8">
        <f t="shared" si="3"/>
        <v>1.0824742268041237E-2</v>
      </c>
      <c r="H34" s="9">
        <f t="shared" si="0"/>
        <v>12.6</v>
      </c>
      <c r="I34" s="9">
        <f t="shared" si="1"/>
        <v>11.64</v>
      </c>
    </row>
    <row r="35" spans="1:9" x14ac:dyDescent="0.25">
      <c r="A35" t="s">
        <v>74</v>
      </c>
      <c r="B35" t="s">
        <v>75</v>
      </c>
      <c r="C35" s="5">
        <f>100*50</f>
        <v>5000</v>
      </c>
      <c r="D35" s="6">
        <v>53500</v>
      </c>
      <c r="E35" s="6">
        <v>51200</v>
      </c>
      <c r="F35" s="7">
        <f t="shared" si="2"/>
        <v>2300</v>
      </c>
      <c r="G35" s="8">
        <f t="shared" si="3"/>
        <v>1.0449218749999999E-2</v>
      </c>
      <c r="H35" s="9">
        <f t="shared" si="0"/>
        <v>10.7</v>
      </c>
      <c r="I35" s="9">
        <f t="shared" si="1"/>
        <v>10.24</v>
      </c>
    </row>
    <row r="36" spans="1:9" x14ac:dyDescent="0.25">
      <c r="A36" t="s">
        <v>76</v>
      </c>
      <c r="B36" t="s">
        <v>77</v>
      </c>
      <c r="C36" s="5">
        <f>251*50</f>
        <v>12550</v>
      </c>
      <c r="D36" s="6">
        <v>150602</v>
      </c>
      <c r="E36" s="6">
        <v>142515</v>
      </c>
      <c r="F36" s="7">
        <f t="shared" si="2"/>
        <v>8087</v>
      </c>
      <c r="G36" s="8">
        <f t="shared" si="3"/>
        <v>1.0567449040451881E-2</v>
      </c>
      <c r="H36" s="9">
        <f t="shared" si="0"/>
        <v>12.0001593625498</v>
      </c>
      <c r="I36" s="9">
        <f t="shared" si="1"/>
        <v>11.35577689243028</v>
      </c>
    </row>
    <row r="37" spans="1:9" x14ac:dyDescent="0.25">
      <c r="A37" t="s">
        <v>78</v>
      </c>
      <c r="B37" t="s">
        <v>79</v>
      </c>
      <c r="C37" s="5">
        <f>55*50</f>
        <v>2750</v>
      </c>
      <c r="D37" s="6">
        <v>37125</v>
      </c>
      <c r="E37" s="6">
        <v>34980</v>
      </c>
      <c r="F37" s="7">
        <f t="shared" si="2"/>
        <v>2145</v>
      </c>
      <c r="G37" s="8">
        <f t="shared" si="3"/>
        <v>1.0613207547169812E-2</v>
      </c>
      <c r="H37" s="9">
        <f t="shared" si="0"/>
        <v>13.5</v>
      </c>
      <c r="I37" s="9">
        <f t="shared" si="1"/>
        <v>12.72</v>
      </c>
    </row>
    <row r="38" spans="1:9" x14ac:dyDescent="0.25">
      <c r="A38" t="s">
        <v>80</v>
      </c>
      <c r="B38" t="s">
        <v>81</v>
      </c>
      <c r="C38" s="5">
        <f>90*50</f>
        <v>4500</v>
      </c>
      <c r="D38" s="6">
        <v>50850</v>
      </c>
      <c r="E38" s="6">
        <v>46260</v>
      </c>
      <c r="F38" s="7">
        <f t="shared" si="2"/>
        <v>4590</v>
      </c>
      <c r="G38" s="8">
        <f t="shared" si="3"/>
        <v>1.0992217898832686E-2</v>
      </c>
      <c r="H38" s="9">
        <f t="shared" si="0"/>
        <v>11.3</v>
      </c>
      <c r="I38" s="9">
        <f t="shared" si="1"/>
        <v>10.28</v>
      </c>
    </row>
    <row r="39" spans="1:9" x14ac:dyDescent="0.25">
      <c r="A39" t="s">
        <v>82</v>
      </c>
      <c r="B39" t="s">
        <v>83</v>
      </c>
      <c r="C39" s="5">
        <v>12500</v>
      </c>
      <c r="D39" s="6">
        <v>145750</v>
      </c>
      <c r="E39" s="6">
        <v>135750</v>
      </c>
      <c r="F39" s="7">
        <f t="shared" si="2"/>
        <v>10000</v>
      </c>
      <c r="G39" s="8">
        <f t="shared" si="3"/>
        <v>1.0736648250460406E-2</v>
      </c>
      <c r="H39" s="9">
        <f t="shared" si="0"/>
        <v>11.66</v>
      </c>
      <c r="I39" s="9">
        <f t="shared" si="1"/>
        <v>10.86</v>
      </c>
    </row>
    <row r="40" spans="1:9" x14ac:dyDescent="0.25">
      <c r="A40" t="s">
        <v>84</v>
      </c>
      <c r="B40" t="s">
        <v>85</v>
      </c>
      <c r="C40" s="5">
        <v>4000</v>
      </c>
      <c r="D40" s="6">
        <v>41300</v>
      </c>
      <c r="E40" s="6">
        <v>32000</v>
      </c>
      <c r="F40" s="7">
        <f t="shared" si="2"/>
        <v>9300</v>
      </c>
      <c r="G40" s="8">
        <f t="shared" si="3"/>
        <v>1.2906249999999999E-2</v>
      </c>
      <c r="H40" s="9">
        <f t="shared" si="0"/>
        <v>10.324999999999999</v>
      </c>
      <c r="I40" s="9">
        <f t="shared" si="1"/>
        <v>8</v>
      </c>
    </row>
    <row r="41" spans="1:9" x14ac:dyDescent="0.25">
      <c r="A41" t="s">
        <v>86</v>
      </c>
      <c r="B41" t="s">
        <v>87</v>
      </c>
      <c r="C41" s="5">
        <f>530*50</f>
        <v>26500</v>
      </c>
      <c r="D41" s="6">
        <v>336550</v>
      </c>
      <c r="E41" s="7">
        <v>302184.28230000002</v>
      </c>
      <c r="F41" s="7">
        <f t="shared" si="2"/>
        <v>34365.717699999979</v>
      </c>
      <c r="G41" s="8">
        <f t="shared" si="3"/>
        <v>1.1137243718913304E-2</v>
      </c>
      <c r="H41" s="9">
        <f t="shared" si="0"/>
        <v>12.7</v>
      </c>
      <c r="I41" s="9">
        <f t="shared" si="1"/>
        <v>11.403180464150944</v>
      </c>
    </row>
    <row r="42" spans="1:9" x14ac:dyDescent="0.25">
      <c r="A42" t="s">
        <v>88</v>
      </c>
      <c r="B42" t="s">
        <v>89</v>
      </c>
      <c r="C42" s="5">
        <f>10*50</f>
        <v>500</v>
      </c>
      <c r="D42" s="6">
        <v>6450</v>
      </c>
      <c r="E42" s="7">
        <v>6106.94</v>
      </c>
      <c r="F42" s="7">
        <f t="shared" si="2"/>
        <v>343.0600000000004</v>
      </c>
      <c r="G42" s="8">
        <f t="shared" si="3"/>
        <v>1.0561754331956759E-2</v>
      </c>
      <c r="H42" s="9">
        <f t="shared" si="0"/>
        <v>12.9</v>
      </c>
      <c r="I42" s="9">
        <f t="shared" si="1"/>
        <v>12.21388</v>
      </c>
    </row>
    <row r="43" spans="1:9" x14ac:dyDescent="0.25">
      <c r="A43" t="s">
        <v>90</v>
      </c>
      <c r="B43" t="s">
        <v>91</v>
      </c>
      <c r="C43" s="5">
        <f>10*50</f>
        <v>500</v>
      </c>
      <c r="D43" s="6">
        <v>6450</v>
      </c>
      <c r="E43" s="7">
        <v>5790.63</v>
      </c>
      <c r="F43" s="7">
        <f t="shared" si="2"/>
        <v>659.36999999999989</v>
      </c>
      <c r="G43" s="8">
        <f t="shared" si="3"/>
        <v>1.1138684391853735E-2</v>
      </c>
      <c r="H43" s="9">
        <f t="shared" si="0"/>
        <v>12.9</v>
      </c>
      <c r="I43" s="9">
        <f t="shared" si="1"/>
        <v>11.58126</v>
      </c>
    </row>
    <row r="44" spans="1:9" x14ac:dyDescent="0.25">
      <c r="A44" t="s">
        <v>92</v>
      </c>
      <c r="B44" t="s">
        <v>93</v>
      </c>
      <c r="C44" s="5">
        <f>329*40</f>
        <v>13160</v>
      </c>
      <c r="D44" s="6">
        <v>157310</v>
      </c>
      <c r="E44" s="6">
        <v>138935</v>
      </c>
      <c r="F44" s="7">
        <f t="shared" si="2"/>
        <v>18375</v>
      </c>
      <c r="G44" s="8">
        <f t="shared" si="3"/>
        <v>1.1322560909777955E-2</v>
      </c>
      <c r="H44" s="9">
        <f t="shared" si="0"/>
        <v>11.953647416413373</v>
      </c>
      <c r="I44" s="9">
        <f t="shared" si="1"/>
        <v>10.557370820668693</v>
      </c>
    </row>
    <row r="45" spans="1:9" x14ac:dyDescent="0.25">
      <c r="A45" t="s">
        <v>94</v>
      </c>
      <c r="B45" t="s">
        <v>95</v>
      </c>
      <c r="C45" s="5">
        <f>1419*40</f>
        <v>56760</v>
      </c>
      <c r="D45" s="6">
        <v>732885</v>
      </c>
      <c r="E45" s="6">
        <v>640460</v>
      </c>
      <c r="F45" s="7">
        <f t="shared" si="2"/>
        <v>92425</v>
      </c>
      <c r="G45" s="8">
        <f t="shared" si="3"/>
        <v>1.144310339443525E-2</v>
      </c>
      <c r="H45" s="9">
        <f t="shared" si="0"/>
        <v>12.911997885835095</v>
      </c>
      <c r="I45" s="9">
        <f t="shared" si="1"/>
        <v>11.283650458069063</v>
      </c>
    </row>
    <row r="46" spans="1:9" x14ac:dyDescent="0.25">
      <c r="A46" t="s">
        <v>96</v>
      </c>
      <c r="B46" t="s">
        <v>97</v>
      </c>
      <c r="C46" s="5">
        <v>7620</v>
      </c>
      <c r="D46" s="6">
        <v>97155</v>
      </c>
      <c r="E46" s="6">
        <v>87630</v>
      </c>
      <c r="F46" s="7">
        <f t="shared" si="2"/>
        <v>9525</v>
      </c>
      <c r="G46" s="8">
        <f t="shared" si="3"/>
        <v>1.1086956521739131E-2</v>
      </c>
      <c r="H46" s="9">
        <f t="shared" si="0"/>
        <v>12.75</v>
      </c>
      <c r="I46" s="9">
        <f t="shared" si="1"/>
        <v>11.5</v>
      </c>
    </row>
    <row r="47" spans="1:9" x14ac:dyDescent="0.25">
      <c r="A47" t="s">
        <v>98</v>
      </c>
      <c r="B47" t="s">
        <v>99</v>
      </c>
      <c r="C47" s="5">
        <v>80</v>
      </c>
      <c r="D47" s="6">
        <v>1030</v>
      </c>
      <c r="E47" s="11">
        <v>820</v>
      </c>
      <c r="F47" s="7">
        <f t="shared" si="2"/>
        <v>210</v>
      </c>
      <c r="G47" s="8">
        <f t="shared" si="3"/>
        <v>1.2560975609756098E-2</v>
      </c>
      <c r="H47" s="9">
        <f t="shared" si="0"/>
        <v>12.875</v>
      </c>
      <c r="I47" s="9">
        <f t="shared" si="1"/>
        <v>10.25</v>
      </c>
    </row>
    <row r="48" spans="1:9" x14ac:dyDescent="0.25">
      <c r="A48" t="s">
        <v>100</v>
      </c>
      <c r="B48" t="s">
        <v>101</v>
      </c>
      <c r="C48" s="5">
        <v>5500</v>
      </c>
      <c r="D48" s="6">
        <v>68750</v>
      </c>
      <c r="E48" s="6">
        <v>61599.999999999993</v>
      </c>
      <c r="F48" s="7">
        <f t="shared" si="2"/>
        <v>7150.0000000000073</v>
      </c>
      <c r="G48" s="8">
        <f t="shared" si="3"/>
        <v>1.1160714285714286E-2</v>
      </c>
      <c r="H48" s="9">
        <f t="shared" si="0"/>
        <v>12.5</v>
      </c>
      <c r="I48" s="9">
        <f t="shared" si="1"/>
        <v>11.2</v>
      </c>
    </row>
    <row r="49" spans="1:9" x14ac:dyDescent="0.25">
      <c r="A49" t="s">
        <v>102</v>
      </c>
      <c r="B49" t="s">
        <v>103</v>
      </c>
      <c r="C49" s="5">
        <v>1100</v>
      </c>
      <c r="D49" s="6">
        <v>11600</v>
      </c>
      <c r="E49" s="6">
        <v>10560</v>
      </c>
      <c r="F49" s="7">
        <f t="shared" si="2"/>
        <v>1040</v>
      </c>
      <c r="G49" s="8">
        <f t="shared" si="3"/>
        <v>1.0984848484848484E-2</v>
      </c>
      <c r="H49" s="9">
        <f t="shared" si="0"/>
        <v>10.545454545454545</v>
      </c>
      <c r="I49" s="9">
        <f t="shared" si="1"/>
        <v>9.6</v>
      </c>
    </row>
    <row r="50" spans="1:9" x14ac:dyDescent="0.25">
      <c r="A50" t="s">
        <v>104</v>
      </c>
      <c r="B50" t="s">
        <v>105</v>
      </c>
      <c r="C50" s="5">
        <v>18550</v>
      </c>
      <c r="D50" s="6">
        <v>351950</v>
      </c>
      <c r="E50" s="7">
        <v>320694.255</v>
      </c>
      <c r="F50" s="7">
        <f t="shared" si="2"/>
        <v>31255.744999999995</v>
      </c>
      <c r="G50" s="8">
        <f t="shared" si="3"/>
        <v>1.0974627531135537E-2</v>
      </c>
      <c r="H50" s="9">
        <f t="shared" si="0"/>
        <v>18.973045822102424</v>
      </c>
      <c r="I50" s="9">
        <f t="shared" si="1"/>
        <v>17.2881</v>
      </c>
    </row>
    <row r="51" spans="1:9" x14ac:dyDescent="0.25">
      <c r="C51" s="5"/>
      <c r="D51" s="11"/>
      <c r="E51" s="11"/>
      <c r="F51" s="11"/>
      <c r="G51" s="11"/>
    </row>
    <row r="52" spans="1:9" x14ac:dyDescent="0.25">
      <c r="C52" s="5">
        <f>SUM(C3:C51)</f>
        <v>822500</v>
      </c>
      <c r="D52" s="12">
        <f>SUM(D3:D51)</f>
        <v>10686030</v>
      </c>
      <c r="E52" s="12">
        <f>SUM(E3:E51)</f>
        <v>9619400.2102600019</v>
      </c>
      <c r="F52" s="12">
        <f>SUM(F3:F51)</f>
        <v>1066629.7897399999</v>
      </c>
      <c r="G52" s="11"/>
    </row>
    <row r="53" spans="1:9" x14ac:dyDescent="0.25">
      <c r="C53" s="5"/>
      <c r="D53" s="11"/>
      <c r="E53" s="12"/>
      <c r="F53" s="11"/>
      <c r="G53" s="11"/>
    </row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D076F-F933-4B4B-9874-4A962910F827}">
  <dimension ref="A1:J48"/>
  <sheetViews>
    <sheetView topLeftCell="A22" workbookViewId="0">
      <selection activeCell="P16" sqref="P16"/>
    </sheetView>
  </sheetViews>
  <sheetFormatPr defaultRowHeight="15" x14ac:dyDescent="0.25"/>
  <cols>
    <col min="1" max="1" width="9.85546875" bestFit="1" customWidth="1"/>
    <col min="2" max="2" width="45.5703125" bestFit="1" customWidth="1"/>
    <col min="3" max="3" width="12.42578125" bestFit="1" customWidth="1"/>
    <col min="4" max="4" width="13.28515625" bestFit="1" customWidth="1"/>
    <col min="5" max="5" width="14.28515625" bestFit="1" customWidth="1"/>
    <col min="6" max="6" width="14.28515625" style="22" bestFit="1" customWidth="1"/>
    <col min="7" max="7" width="12.140625" bestFit="1" customWidth="1"/>
    <col min="8" max="8" width="8.42578125" bestFit="1" customWidth="1"/>
    <col min="9" max="10" width="9.5703125" bestFit="1" customWidth="1"/>
  </cols>
  <sheetData>
    <row r="1" spans="1:10" x14ac:dyDescent="0.25">
      <c r="A1" s="40" t="s">
        <v>106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45" x14ac:dyDescent="0.25">
      <c r="A2" s="2" t="s">
        <v>1</v>
      </c>
      <c r="B2" s="2" t="s">
        <v>2</v>
      </c>
      <c r="C2" s="1" t="s">
        <v>107</v>
      </c>
      <c r="D2" s="1" t="s">
        <v>108</v>
      </c>
      <c r="E2" s="3" t="s">
        <v>4</v>
      </c>
      <c r="F2" s="13" t="s">
        <v>5</v>
      </c>
      <c r="G2" s="3" t="s">
        <v>6</v>
      </c>
      <c r="H2" s="3" t="s">
        <v>7</v>
      </c>
      <c r="I2" s="4" t="s">
        <v>8</v>
      </c>
      <c r="J2" s="4" t="s">
        <v>9</v>
      </c>
    </row>
    <row r="3" spans="1:10" x14ac:dyDescent="0.25">
      <c r="A3" s="14" t="s">
        <v>10</v>
      </c>
      <c r="B3" s="14" t="s">
        <v>11</v>
      </c>
      <c r="C3" s="5">
        <v>190</v>
      </c>
      <c r="D3" s="5">
        <f>+C3*50</f>
        <v>9500</v>
      </c>
      <c r="E3" s="15">
        <v>118175</v>
      </c>
      <c r="F3" s="15">
        <v>109008.70000000001</v>
      </c>
      <c r="G3" s="16">
        <f>+E3-F3</f>
        <v>9166.2999999999884</v>
      </c>
      <c r="H3" s="8">
        <f>+E3/F3/100</f>
        <v>1.0840877838190897E-2</v>
      </c>
      <c r="I3" s="17">
        <f t="shared" ref="I3:I42" si="0">+E3/C3</f>
        <v>621.97368421052636</v>
      </c>
      <c r="J3" s="17">
        <f t="shared" ref="J3:J42" si="1">+F3/C3</f>
        <v>573.73</v>
      </c>
    </row>
    <row r="4" spans="1:10" x14ac:dyDescent="0.25">
      <c r="A4" s="14" t="s">
        <v>12</v>
      </c>
      <c r="B4" s="14" t="s">
        <v>13</v>
      </c>
      <c r="C4" s="5">
        <v>1321</v>
      </c>
      <c r="D4" s="5">
        <f t="shared" ref="D4:D30" si="2">+C4*50</f>
        <v>66050</v>
      </c>
      <c r="E4" s="18">
        <v>876805</v>
      </c>
      <c r="F4" s="19">
        <v>784967.73</v>
      </c>
      <c r="G4" s="16">
        <f t="shared" ref="G4:G42" si="3">+E4-F4</f>
        <v>91837.270000000019</v>
      </c>
      <c r="H4" s="8">
        <f t="shared" ref="H4:H42" si="4">+E4/F4/100</f>
        <v>1.1169949623279418E-2</v>
      </c>
      <c r="I4" s="17">
        <f t="shared" si="0"/>
        <v>663.74337623012866</v>
      </c>
      <c r="J4" s="17">
        <f t="shared" si="1"/>
        <v>594.22235427706278</v>
      </c>
    </row>
    <row r="5" spans="1:10" x14ac:dyDescent="0.25">
      <c r="A5" s="14" t="s">
        <v>16</v>
      </c>
      <c r="B5" s="14" t="s">
        <v>17</v>
      </c>
      <c r="C5" s="5">
        <v>1650</v>
      </c>
      <c r="D5" s="5">
        <f t="shared" si="2"/>
        <v>82500</v>
      </c>
      <c r="E5" s="18">
        <v>1121100</v>
      </c>
      <c r="F5" s="19">
        <v>1023842.5000000001</v>
      </c>
      <c r="G5" s="16">
        <f t="shared" si="3"/>
        <v>97257.499999999884</v>
      </c>
      <c r="H5" s="8">
        <f t="shared" si="4"/>
        <v>1.0949926380278214E-2</v>
      </c>
      <c r="I5" s="17">
        <f t="shared" si="0"/>
        <v>679.4545454545455</v>
      </c>
      <c r="J5" s="17">
        <f t="shared" si="1"/>
        <v>620.51060606060616</v>
      </c>
    </row>
    <row r="6" spans="1:10" x14ac:dyDescent="0.25">
      <c r="A6" s="14" t="s">
        <v>18</v>
      </c>
      <c r="B6" s="14" t="s">
        <v>19</v>
      </c>
      <c r="C6" s="5">
        <v>188</v>
      </c>
      <c r="D6" s="5">
        <f t="shared" si="2"/>
        <v>9400</v>
      </c>
      <c r="E6" s="18">
        <v>57159</v>
      </c>
      <c r="F6" s="19">
        <v>53311.68</v>
      </c>
      <c r="G6" s="16">
        <f t="shared" si="3"/>
        <v>3847.3199999999997</v>
      </c>
      <c r="H6" s="8">
        <f t="shared" si="4"/>
        <v>1.0721665496191453E-2</v>
      </c>
      <c r="I6" s="17">
        <f t="shared" si="0"/>
        <v>304.03723404255317</v>
      </c>
      <c r="J6" s="17">
        <f t="shared" si="1"/>
        <v>283.57276595744679</v>
      </c>
    </row>
    <row r="7" spans="1:10" x14ac:dyDescent="0.25">
      <c r="A7" s="14" t="s">
        <v>20</v>
      </c>
      <c r="B7" s="14" t="s">
        <v>21</v>
      </c>
      <c r="C7" s="5">
        <v>46</v>
      </c>
      <c r="D7" s="5">
        <f t="shared" si="2"/>
        <v>2300</v>
      </c>
      <c r="E7" s="18">
        <v>14040</v>
      </c>
      <c r="F7" s="19">
        <v>11294.599999999999</v>
      </c>
      <c r="G7" s="16">
        <f t="shared" si="3"/>
        <v>2745.4000000000015</v>
      </c>
      <c r="H7" s="8">
        <f t="shared" si="4"/>
        <v>1.2430719104704906E-2</v>
      </c>
      <c r="I7" s="17">
        <f t="shared" si="0"/>
        <v>305.21739130434781</v>
      </c>
      <c r="J7" s="17">
        <f t="shared" si="1"/>
        <v>245.53478260869562</v>
      </c>
    </row>
    <row r="8" spans="1:10" x14ac:dyDescent="0.25">
      <c r="A8" s="14" t="s">
        <v>22</v>
      </c>
      <c r="B8" s="14" t="s">
        <v>23</v>
      </c>
      <c r="C8" s="5">
        <v>150</v>
      </c>
      <c r="D8" s="5">
        <f t="shared" si="2"/>
        <v>7500</v>
      </c>
      <c r="E8" s="18">
        <v>46824</v>
      </c>
      <c r="F8" s="19">
        <v>41560.770000000004</v>
      </c>
      <c r="G8" s="16">
        <f t="shared" si="3"/>
        <v>5263.2299999999959</v>
      </c>
      <c r="H8" s="8">
        <f t="shared" si="4"/>
        <v>1.1266393765081831E-2</v>
      </c>
      <c r="I8" s="17">
        <f t="shared" si="0"/>
        <v>312.16000000000003</v>
      </c>
      <c r="J8" s="17">
        <f t="shared" si="1"/>
        <v>277.07180000000005</v>
      </c>
    </row>
    <row r="9" spans="1:10" x14ac:dyDescent="0.25">
      <c r="A9" s="14" t="s">
        <v>24</v>
      </c>
      <c r="B9" s="14" t="s">
        <v>25</v>
      </c>
      <c r="C9" s="5">
        <v>64</v>
      </c>
      <c r="D9" s="5">
        <f t="shared" si="2"/>
        <v>3200</v>
      </c>
      <c r="E9" s="18">
        <v>8550</v>
      </c>
      <c r="F9" s="19">
        <v>8260.9500000000007</v>
      </c>
      <c r="G9" s="16">
        <f t="shared" si="3"/>
        <v>289.04999999999927</v>
      </c>
      <c r="H9" s="8">
        <f t="shared" si="4"/>
        <v>1.0349899224665443E-2</v>
      </c>
      <c r="I9" s="17">
        <f t="shared" si="0"/>
        <v>133.59375</v>
      </c>
      <c r="J9" s="17">
        <f t="shared" si="1"/>
        <v>129.07734375000001</v>
      </c>
    </row>
    <row r="10" spans="1:10" x14ac:dyDescent="0.25">
      <c r="A10" s="14" t="s">
        <v>109</v>
      </c>
      <c r="B10" s="14" t="s">
        <v>110</v>
      </c>
      <c r="C10" s="5">
        <v>40</v>
      </c>
      <c r="D10" s="5">
        <f t="shared" si="2"/>
        <v>2000</v>
      </c>
      <c r="E10" s="18">
        <v>26240</v>
      </c>
      <c r="F10" s="19">
        <v>24053.200000000001</v>
      </c>
      <c r="G10" s="16">
        <f t="shared" si="3"/>
        <v>2186.7999999999993</v>
      </c>
      <c r="H10" s="8">
        <f t="shared" si="4"/>
        <v>1.0909151381105216E-2</v>
      </c>
      <c r="I10" s="17">
        <f t="shared" si="0"/>
        <v>656</v>
      </c>
      <c r="J10" s="17">
        <f t="shared" si="1"/>
        <v>601.33000000000004</v>
      </c>
    </row>
    <row r="11" spans="1:10" x14ac:dyDescent="0.25">
      <c r="A11" s="14" t="s">
        <v>111</v>
      </c>
      <c r="B11" s="14" t="s">
        <v>112</v>
      </c>
      <c r="C11" s="5">
        <v>20</v>
      </c>
      <c r="D11" s="5">
        <f t="shared" si="2"/>
        <v>1000</v>
      </c>
      <c r="E11" s="18">
        <v>13860</v>
      </c>
      <c r="F11" s="19">
        <v>12670.599999999999</v>
      </c>
      <c r="G11" s="16">
        <f t="shared" si="3"/>
        <v>1189.4000000000015</v>
      </c>
      <c r="H11" s="8">
        <f t="shared" si="4"/>
        <v>1.0938708506305938E-2</v>
      </c>
      <c r="I11" s="17">
        <f t="shared" si="0"/>
        <v>693</v>
      </c>
      <c r="J11" s="17">
        <f t="shared" si="1"/>
        <v>633.53</v>
      </c>
    </row>
    <row r="12" spans="1:10" x14ac:dyDescent="0.25">
      <c r="A12" s="14" t="s">
        <v>113</v>
      </c>
      <c r="B12" s="14" t="s">
        <v>114</v>
      </c>
      <c r="C12" s="5">
        <v>28</v>
      </c>
      <c r="D12" s="5">
        <f t="shared" si="2"/>
        <v>1400</v>
      </c>
      <c r="E12" s="18">
        <v>18672</v>
      </c>
      <c r="F12" s="19">
        <v>16837.240000000002</v>
      </c>
      <c r="G12" s="16">
        <f t="shared" si="3"/>
        <v>1834.7599999999984</v>
      </c>
      <c r="H12" s="8">
        <f t="shared" si="4"/>
        <v>1.108970353810957E-2</v>
      </c>
      <c r="I12" s="17">
        <f t="shared" si="0"/>
        <v>666.85714285714289</v>
      </c>
      <c r="J12" s="17">
        <f t="shared" si="1"/>
        <v>601.33000000000004</v>
      </c>
    </row>
    <row r="13" spans="1:10" x14ac:dyDescent="0.25">
      <c r="A13" s="14" t="s">
        <v>26</v>
      </c>
      <c r="B13" s="14" t="s">
        <v>27</v>
      </c>
      <c r="C13" s="5">
        <v>12</v>
      </c>
      <c r="D13" s="5">
        <f t="shared" si="2"/>
        <v>600</v>
      </c>
      <c r="E13" s="18">
        <v>12000</v>
      </c>
      <c r="F13" s="19">
        <v>10860</v>
      </c>
      <c r="G13" s="16">
        <f t="shared" si="3"/>
        <v>1140</v>
      </c>
      <c r="H13" s="8">
        <f t="shared" si="4"/>
        <v>1.1049723756906079E-2</v>
      </c>
      <c r="I13" s="17">
        <f t="shared" si="0"/>
        <v>1000</v>
      </c>
      <c r="J13" s="17">
        <f t="shared" si="1"/>
        <v>905</v>
      </c>
    </row>
    <row r="14" spans="1:10" x14ac:dyDescent="0.25">
      <c r="A14" s="14" t="s">
        <v>115</v>
      </c>
      <c r="B14" s="14" t="s">
        <v>116</v>
      </c>
      <c r="C14" s="5">
        <v>3</v>
      </c>
      <c r="D14" s="5">
        <f t="shared" si="2"/>
        <v>150</v>
      </c>
      <c r="E14" s="18">
        <v>1590</v>
      </c>
      <c r="F14" s="19">
        <v>1500</v>
      </c>
      <c r="G14" s="16">
        <f t="shared" si="3"/>
        <v>90</v>
      </c>
      <c r="H14" s="8">
        <f t="shared" si="4"/>
        <v>1.06E-2</v>
      </c>
      <c r="I14" s="17">
        <f t="shared" si="0"/>
        <v>530</v>
      </c>
      <c r="J14" s="17">
        <f t="shared" si="1"/>
        <v>500</v>
      </c>
    </row>
    <row r="15" spans="1:10" x14ac:dyDescent="0.25">
      <c r="A15" s="14" t="s">
        <v>28</v>
      </c>
      <c r="B15" s="14" t="s">
        <v>29</v>
      </c>
      <c r="C15" s="5">
        <v>1320</v>
      </c>
      <c r="D15" s="5">
        <f t="shared" si="2"/>
        <v>66000</v>
      </c>
      <c r="E15" s="18">
        <v>777174.67200000002</v>
      </c>
      <c r="F15" s="19">
        <v>710341.63199999998</v>
      </c>
      <c r="G15" s="16">
        <f t="shared" si="3"/>
        <v>66833.040000000037</v>
      </c>
      <c r="H15" s="8">
        <f t="shared" si="4"/>
        <v>1.0940857708309009E-2</v>
      </c>
      <c r="I15" s="17">
        <f t="shared" si="0"/>
        <v>588.76869090909088</v>
      </c>
      <c r="J15" s="17">
        <f t="shared" si="1"/>
        <v>538.13760000000002</v>
      </c>
    </row>
    <row r="16" spans="1:10" x14ac:dyDescent="0.25">
      <c r="A16" s="14" t="s">
        <v>117</v>
      </c>
      <c r="B16" s="14" t="s">
        <v>118</v>
      </c>
      <c r="C16" s="5">
        <v>110</v>
      </c>
      <c r="D16" s="5">
        <f t="shared" si="2"/>
        <v>5500</v>
      </c>
      <c r="E16" s="18">
        <v>58850</v>
      </c>
      <c r="F16" s="15">
        <v>55025.030199999994</v>
      </c>
      <c r="G16" s="16">
        <f t="shared" si="3"/>
        <v>3824.9698000000062</v>
      </c>
      <c r="H16" s="8">
        <f t="shared" si="4"/>
        <v>1.0695132703443751E-2</v>
      </c>
      <c r="I16" s="17">
        <f t="shared" si="0"/>
        <v>535</v>
      </c>
      <c r="J16" s="17">
        <f t="shared" si="1"/>
        <v>500.22754727272724</v>
      </c>
    </row>
    <row r="17" spans="1:10" x14ac:dyDescent="0.25">
      <c r="A17" s="14" t="s">
        <v>119</v>
      </c>
      <c r="B17" s="14" t="s">
        <v>120</v>
      </c>
      <c r="C17" s="5">
        <v>490</v>
      </c>
      <c r="D17" s="5">
        <f t="shared" si="2"/>
        <v>24500</v>
      </c>
      <c r="E17" s="18">
        <v>296450</v>
      </c>
      <c r="F17" s="19">
        <v>280526.83909999998</v>
      </c>
      <c r="G17" s="16">
        <f t="shared" si="3"/>
        <v>15923.160900000017</v>
      </c>
      <c r="H17" s="8">
        <f t="shared" si="4"/>
        <v>1.0567616309052121E-2</v>
      </c>
      <c r="I17" s="17">
        <f t="shared" si="0"/>
        <v>605</v>
      </c>
      <c r="J17" s="17">
        <f t="shared" si="1"/>
        <v>572.50375326530605</v>
      </c>
    </row>
    <row r="18" spans="1:10" x14ac:dyDescent="0.25">
      <c r="A18" s="14" t="s">
        <v>44</v>
      </c>
      <c r="B18" s="14" t="s">
        <v>45</v>
      </c>
      <c r="C18" s="5">
        <v>300</v>
      </c>
      <c r="D18" s="5">
        <f t="shared" si="2"/>
        <v>15000</v>
      </c>
      <c r="E18" s="16">
        <v>183993.72200000001</v>
      </c>
      <c r="F18" s="19">
        <v>177555.06964999999</v>
      </c>
      <c r="G18" s="16">
        <f t="shared" si="3"/>
        <v>6438.6523500000185</v>
      </c>
      <c r="H18" s="8">
        <f t="shared" si="4"/>
        <v>1.0362628471419713E-2</v>
      </c>
      <c r="I18" s="17">
        <f t="shared" si="0"/>
        <v>613.31240666666667</v>
      </c>
      <c r="J18" s="17">
        <f t="shared" si="1"/>
        <v>591.85023216666661</v>
      </c>
    </row>
    <row r="19" spans="1:10" x14ac:dyDescent="0.25">
      <c r="A19" s="14" t="s">
        <v>121</v>
      </c>
      <c r="B19" s="14" t="s">
        <v>122</v>
      </c>
      <c r="C19" s="5">
        <v>640</v>
      </c>
      <c r="D19" s="5">
        <f t="shared" si="2"/>
        <v>32000</v>
      </c>
      <c r="E19" s="16">
        <v>349000</v>
      </c>
      <c r="F19" s="19">
        <v>310881.12199999997</v>
      </c>
      <c r="G19" s="16">
        <f t="shared" si="3"/>
        <v>38118.878000000026</v>
      </c>
      <c r="H19" s="8">
        <f t="shared" si="4"/>
        <v>1.1226156086762966E-2</v>
      </c>
      <c r="I19" s="17">
        <f t="shared" si="0"/>
        <v>545.3125</v>
      </c>
      <c r="J19" s="17">
        <f t="shared" si="1"/>
        <v>485.75175312499994</v>
      </c>
    </row>
    <row r="20" spans="1:10" x14ac:dyDescent="0.25">
      <c r="A20" s="14" t="s">
        <v>123</v>
      </c>
      <c r="B20" s="14" t="s">
        <v>124</v>
      </c>
      <c r="C20" s="5">
        <v>1551</v>
      </c>
      <c r="D20" s="5">
        <f t="shared" si="2"/>
        <v>77550</v>
      </c>
      <c r="E20" s="17">
        <v>907820</v>
      </c>
      <c r="F20" s="19">
        <v>862514.77043999999</v>
      </c>
      <c r="G20" s="16">
        <f t="shared" si="3"/>
        <v>45305.229560000007</v>
      </c>
      <c r="H20" s="8">
        <f t="shared" si="4"/>
        <v>1.0525269028574296E-2</v>
      </c>
      <c r="I20" s="17">
        <f t="shared" si="0"/>
        <v>585.31270148291424</v>
      </c>
      <c r="J20" s="17">
        <f t="shared" si="1"/>
        <v>556.10236649903288</v>
      </c>
    </row>
    <row r="21" spans="1:10" x14ac:dyDescent="0.25">
      <c r="A21" s="14" t="s">
        <v>46</v>
      </c>
      <c r="B21" s="14" t="s">
        <v>47</v>
      </c>
      <c r="C21" s="5">
        <v>720</v>
      </c>
      <c r="D21" s="5">
        <f t="shared" si="2"/>
        <v>36000</v>
      </c>
      <c r="E21" s="16">
        <v>502846</v>
      </c>
      <c r="F21" s="19">
        <v>463744.07199999999</v>
      </c>
      <c r="G21" s="16">
        <f t="shared" si="3"/>
        <v>39101.928000000014</v>
      </c>
      <c r="H21" s="8">
        <f t="shared" si="4"/>
        <v>1.0843179036906373E-2</v>
      </c>
      <c r="I21" s="17">
        <f t="shared" si="0"/>
        <v>698.39722222222224</v>
      </c>
      <c r="J21" s="17">
        <f t="shared" si="1"/>
        <v>644.08898888888882</v>
      </c>
    </row>
    <row r="22" spans="1:10" x14ac:dyDescent="0.25">
      <c r="A22" s="14" t="s">
        <v>125</v>
      </c>
      <c r="B22" s="14" t="s">
        <v>126</v>
      </c>
      <c r="C22" s="5">
        <v>470</v>
      </c>
      <c r="D22" s="5">
        <f t="shared" si="2"/>
        <v>23500</v>
      </c>
      <c r="E22" s="16">
        <v>273846.74380952382</v>
      </c>
      <c r="F22" s="15">
        <v>252051.91000000003</v>
      </c>
      <c r="G22" s="16">
        <f t="shared" si="3"/>
        <v>21794.833809523785</v>
      </c>
      <c r="H22" s="8">
        <f t="shared" si="4"/>
        <v>1.086469623695864E-2</v>
      </c>
      <c r="I22" s="17">
        <f t="shared" si="0"/>
        <v>582.65264640324222</v>
      </c>
      <c r="J22" s="17">
        <f t="shared" si="1"/>
        <v>536.28065957446813</v>
      </c>
    </row>
    <row r="23" spans="1:10" x14ac:dyDescent="0.25">
      <c r="A23" s="14" t="s">
        <v>48</v>
      </c>
      <c r="B23" s="14" t="s">
        <v>127</v>
      </c>
      <c r="C23" s="5">
        <v>852</v>
      </c>
      <c r="D23" s="5">
        <f t="shared" si="2"/>
        <v>42600</v>
      </c>
      <c r="E23" s="17">
        <v>462922.50072000001</v>
      </c>
      <c r="F23" s="19">
        <v>458725.34291999997</v>
      </c>
      <c r="G23" s="16">
        <f t="shared" si="3"/>
        <v>4197.1578000000445</v>
      </c>
      <c r="H23" s="8">
        <f t="shared" si="4"/>
        <v>1.00914960959707E-2</v>
      </c>
      <c r="I23" s="17">
        <f t="shared" si="0"/>
        <v>543.33626845070421</v>
      </c>
      <c r="J23" s="17">
        <f t="shared" si="1"/>
        <v>538.4100269014084</v>
      </c>
    </row>
    <row r="24" spans="1:10" x14ac:dyDescent="0.25">
      <c r="A24" s="14" t="s">
        <v>128</v>
      </c>
      <c r="B24" s="14" t="s">
        <v>129</v>
      </c>
      <c r="C24" s="5">
        <v>200</v>
      </c>
      <c r="D24" s="5">
        <f t="shared" si="2"/>
        <v>10000</v>
      </c>
      <c r="E24" s="17">
        <v>118000</v>
      </c>
      <c r="F24" s="15">
        <v>100257.58</v>
      </c>
      <c r="G24" s="16">
        <f t="shared" si="3"/>
        <v>17742.419999999998</v>
      </c>
      <c r="H24" s="8">
        <f t="shared" si="4"/>
        <v>1.1769683648857275E-2</v>
      </c>
      <c r="I24" s="17">
        <f t="shared" si="0"/>
        <v>590</v>
      </c>
      <c r="J24" s="17">
        <f t="shared" si="1"/>
        <v>501.28790000000004</v>
      </c>
    </row>
    <row r="25" spans="1:10" x14ac:dyDescent="0.25">
      <c r="A25" s="14" t="s">
        <v>50</v>
      </c>
      <c r="B25" s="14" t="s">
        <v>51</v>
      </c>
      <c r="C25" s="5">
        <v>550</v>
      </c>
      <c r="D25" s="5">
        <f t="shared" si="2"/>
        <v>27500</v>
      </c>
      <c r="E25" s="18">
        <v>282280.45999999996</v>
      </c>
      <c r="F25" s="19">
        <v>267280.68</v>
      </c>
      <c r="G25" s="16">
        <f t="shared" si="3"/>
        <v>14999.77999999997</v>
      </c>
      <c r="H25" s="8">
        <f t="shared" si="4"/>
        <v>1.056119955995323E-2</v>
      </c>
      <c r="I25" s="17">
        <f t="shared" si="0"/>
        <v>513.23719999999992</v>
      </c>
      <c r="J25" s="17">
        <f t="shared" si="1"/>
        <v>485.96487272727273</v>
      </c>
    </row>
    <row r="26" spans="1:10" x14ac:dyDescent="0.25">
      <c r="A26" s="14" t="s">
        <v>52</v>
      </c>
      <c r="B26" s="14" t="s">
        <v>53</v>
      </c>
      <c r="C26" s="5">
        <v>4576</v>
      </c>
      <c r="D26" s="5">
        <f t="shared" si="2"/>
        <v>228800</v>
      </c>
      <c r="E26" s="18">
        <v>2890305.1907500001</v>
      </c>
      <c r="F26" s="19">
        <v>2696301.4265999999</v>
      </c>
      <c r="G26" s="16">
        <f t="shared" si="3"/>
        <v>194003.76415000018</v>
      </c>
      <c r="H26" s="8">
        <f t="shared" si="4"/>
        <v>1.0719518085908653E-2</v>
      </c>
      <c r="I26" s="17">
        <f t="shared" si="0"/>
        <v>631.62263783872379</v>
      </c>
      <c r="J26" s="17">
        <f t="shared" si="1"/>
        <v>589.22671035839153</v>
      </c>
    </row>
    <row r="27" spans="1:10" x14ac:dyDescent="0.25">
      <c r="A27" s="14" t="s">
        <v>54</v>
      </c>
      <c r="B27" s="14" t="s">
        <v>55</v>
      </c>
      <c r="C27" s="5">
        <v>26840</v>
      </c>
      <c r="D27" s="5">
        <v>26840</v>
      </c>
      <c r="E27" s="18">
        <v>321253.32800000004</v>
      </c>
      <c r="F27" s="19">
        <v>322900.4988</v>
      </c>
      <c r="G27" s="16">
        <f t="shared" si="3"/>
        <v>-1647.1707999999635</v>
      </c>
      <c r="H27" s="8">
        <f t="shared" si="4"/>
        <v>9.9489882856755758E-3</v>
      </c>
      <c r="I27" s="17">
        <f t="shared" si="0"/>
        <v>11.969200000000001</v>
      </c>
      <c r="J27" s="17">
        <f t="shared" si="1"/>
        <v>12.030570000000001</v>
      </c>
    </row>
    <row r="28" spans="1:10" x14ac:dyDescent="0.25">
      <c r="A28" s="14" t="s">
        <v>68</v>
      </c>
      <c r="B28" s="14" t="s">
        <v>69</v>
      </c>
      <c r="C28" s="5">
        <v>54000</v>
      </c>
      <c r="D28" s="5">
        <v>54000</v>
      </c>
      <c r="E28" s="18">
        <v>610200</v>
      </c>
      <c r="F28" s="19">
        <v>591602.4</v>
      </c>
      <c r="G28" s="16">
        <f t="shared" si="3"/>
        <v>18597.599999999977</v>
      </c>
      <c r="H28" s="8">
        <f t="shared" si="4"/>
        <v>1.031435977947351E-2</v>
      </c>
      <c r="I28" s="17">
        <f t="shared" si="0"/>
        <v>11.3</v>
      </c>
      <c r="J28" s="17">
        <f t="shared" si="1"/>
        <v>10.9556</v>
      </c>
    </row>
    <row r="29" spans="1:10" x14ac:dyDescent="0.25">
      <c r="A29" s="14" t="s">
        <v>84</v>
      </c>
      <c r="B29" s="14" t="s">
        <v>85</v>
      </c>
      <c r="C29" s="5">
        <v>7500</v>
      </c>
      <c r="D29" s="5">
        <v>7500</v>
      </c>
      <c r="E29" s="18">
        <v>64680</v>
      </c>
      <c r="F29" s="19">
        <v>60000</v>
      </c>
      <c r="G29" s="16">
        <f t="shared" si="3"/>
        <v>4680</v>
      </c>
      <c r="H29" s="8">
        <f t="shared" si="4"/>
        <v>1.0780000000000001E-2</v>
      </c>
      <c r="I29" s="17">
        <f t="shared" si="0"/>
        <v>8.6240000000000006</v>
      </c>
      <c r="J29" s="17">
        <f t="shared" si="1"/>
        <v>8</v>
      </c>
    </row>
    <row r="30" spans="1:10" x14ac:dyDescent="0.25">
      <c r="A30" s="14" t="s">
        <v>130</v>
      </c>
      <c r="B30" s="14" t="s">
        <v>131</v>
      </c>
      <c r="C30" s="5">
        <v>30</v>
      </c>
      <c r="D30" s="5">
        <f t="shared" si="2"/>
        <v>1500</v>
      </c>
      <c r="E30" s="17">
        <v>13875</v>
      </c>
      <c r="F30" s="15">
        <v>11718.75</v>
      </c>
      <c r="G30" s="16">
        <f t="shared" si="3"/>
        <v>2156.25</v>
      </c>
      <c r="H30" s="8">
        <f t="shared" si="4"/>
        <v>1.184E-2</v>
      </c>
      <c r="I30" s="17">
        <f t="shared" si="0"/>
        <v>462.5</v>
      </c>
      <c r="J30" s="17">
        <f t="shared" si="1"/>
        <v>390.625</v>
      </c>
    </row>
    <row r="31" spans="1:10" x14ac:dyDescent="0.25">
      <c r="A31" s="14" t="s">
        <v>132</v>
      </c>
      <c r="B31" s="14" t="s">
        <v>133</v>
      </c>
      <c r="C31" s="5">
        <v>1975</v>
      </c>
      <c r="D31" s="5">
        <v>1975</v>
      </c>
      <c r="E31" s="17">
        <v>70500</v>
      </c>
      <c r="F31" s="15">
        <v>55300</v>
      </c>
      <c r="G31" s="16">
        <f t="shared" si="3"/>
        <v>15200</v>
      </c>
      <c r="H31" s="8">
        <f t="shared" si="4"/>
        <v>1.2748643761301991E-2</v>
      </c>
      <c r="I31" s="17">
        <f t="shared" si="0"/>
        <v>35.696202531645568</v>
      </c>
      <c r="J31" s="17">
        <f t="shared" si="1"/>
        <v>28</v>
      </c>
    </row>
    <row r="32" spans="1:10" x14ac:dyDescent="0.25">
      <c r="A32" s="14" t="s">
        <v>134</v>
      </c>
      <c r="B32" s="14" t="s">
        <v>135</v>
      </c>
      <c r="C32" s="5">
        <v>1050</v>
      </c>
      <c r="D32" s="5">
        <v>1050</v>
      </c>
      <c r="E32" s="17">
        <v>26300</v>
      </c>
      <c r="F32" s="15">
        <v>23100</v>
      </c>
      <c r="G32" s="16">
        <f t="shared" si="3"/>
        <v>3200</v>
      </c>
      <c r="H32" s="8">
        <f t="shared" si="4"/>
        <v>1.1385281385281385E-2</v>
      </c>
      <c r="I32" s="17">
        <f t="shared" si="0"/>
        <v>25.047619047619047</v>
      </c>
      <c r="J32" s="17">
        <f t="shared" si="1"/>
        <v>22</v>
      </c>
    </row>
    <row r="33" spans="1:10" x14ac:dyDescent="0.25">
      <c r="A33" s="14" t="s">
        <v>92</v>
      </c>
      <c r="B33" s="14" t="s">
        <v>93</v>
      </c>
      <c r="C33" s="5">
        <v>584</v>
      </c>
      <c r="D33" s="5">
        <f>+C33*40</f>
        <v>23360</v>
      </c>
      <c r="E33" s="18">
        <v>265035</v>
      </c>
      <c r="F33" s="19">
        <v>242360</v>
      </c>
      <c r="G33" s="16">
        <f t="shared" si="3"/>
        <v>22675</v>
      </c>
      <c r="H33" s="8">
        <f t="shared" si="4"/>
        <v>1.0935591681795675E-2</v>
      </c>
      <c r="I33" s="17">
        <f t="shared" si="0"/>
        <v>453.82705479452056</v>
      </c>
      <c r="J33" s="17">
        <f t="shared" si="1"/>
        <v>415</v>
      </c>
    </row>
    <row r="34" spans="1:10" x14ac:dyDescent="0.25">
      <c r="A34" s="14" t="s">
        <v>94</v>
      </c>
      <c r="B34" s="14" t="s">
        <v>95</v>
      </c>
      <c r="C34" s="5">
        <v>1771</v>
      </c>
      <c r="D34" s="5">
        <f>+C34*40</f>
        <v>70840</v>
      </c>
      <c r="E34" s="18">
        <v>802790</v>
      </c>
      <c r="F34" s="19">
        <v>784100</v>
      </c>
      <c r="G34" s="16">
        <f t="shared" si="3"/>
        <v>18690</v>
      </c>
      <c r="H34" s="8">
        <f t="shared" si="4"/>
        <v>1.0238362453768652E-2</v>
      </c>
      <c r="I34" s="17">
        <f t="shared" si="0"/>
        <v>453.29757199322415</v>
      </c>
      <c r="J34" s="17">
        <f t="shared" si="1"/>
        <v>442.74421230942971</v>
      </c>
    </row>
    <row r="35" spans="1:10" x14ac:dyDescent="0.25">
      <c r="A35" s="14" t="s">
        <v>136</v>
      </c>
      <c r="B35" s="14" t="s">
        <v>137</v>
      </c>
      <c r="C35" s="5">
        <v>5</v>
      </c>
      <c r="D35" s="5">
        <v>5</v>
      </c>
      <c r="E35" s="18">
        <v>2500</v>
      </c>
      <c r="F35" s="19">
        <v>1500</v>
      </c>
      <c r="G35" s="16">
        <f t="shared" si="3"/>
        <v>1000</v>
      </c>
      <c r="H35" s="8">
        <f t="shared" si="4"/>
        <v>1.6666666666666666E-2</v>
      </c>
      <c r="I35" s="17">
        <f t="shared" si="0"/>
        <v>500</v>
      </c>
      <c r="J35" s="17">
        <f t="shared" si="1"/>
        <v>300</v>
      </c>
    </row>
    <row r="36" spans="1:10" x14ac:dyDescent="0.25">
      <c r="A36" s="14" t="s">
        <v>100</v>
      </c>
      <c r="B36" s="14" t="s">
        <v>101</v>
      </c>
      <c r="C36" s="5">
        <v>10000</v>
      </c>
      <c r="D36" s="5">
        <v>10000</v>
      </c>
      <c r="E36" s="18">
        <v>113000</v>
      </c>
      <c r="F36" s="15">
        <v>105399.99999999999</v>
      </c>
      <c r="G36" s="16">
        <f t="shared" si="3"/>
        <v>7600.0000000000146</v>
      </c>
      <c r="H36" s="8">
        <f t="shared" si="4"/>
        <v>1.0721062618595827E-2</v>
      </c>
      <c r="I36" s="17">
        <f t="shared" si="0"/>
        <v>11.3</v>
      </c>
      <c r="J36" s="17">
        <f t="shared" si="1"/>
        <v>10.54</v>
      </c>
    </row>
    <row r="37" spans="1:10" x14ac:dyDescent="0.25">
      <c r="A37" s="14" t="s">
        <v>102</v>
      </c>
      <c r="B37" s="14" t="s">
        <v>103</v>
      </c>
      <c r="C37" s="5">
        <v>2000</v>
      </c>
      <c r="D37" s="5">
        <v>2000</v>
      </c>
      <c r="E37" s="18">
        <v>22160</v>
      </c>
      <c r="F37" s="19">
        <v>21120</v>
      </c>
      <c r="G37" s="16">
        <f t="shared" si="3"/>
        <v>1040</v>
      </c>
      <c r="H37" s="8">
        <f t="shared" si="4"/>
        <v>1.0492424242424242E-2</v>
      </c>
      <c r="I37" s="17">
        <f t="shared" si="0"/>
        <v>11.08</v>
      </c>
      <c r="J37" s="17">
        <f t="shared" si="1"/>
        <v>10.56</v>
      </c>
    </row>
    <row r="38" spans="1:10" x14ac:dyDescent="0.25">
      <c r="A38" s="14" t="s">
        <v>104</v>
      </c>
      <c r="B38" s="14" t="s">
        <v>105</v>
      </c>
      <c r="C38" s="5">
        <v>37400</v>
      </c>
      <c r="D38" s="5">
        <v>37400</v>
      </c>
      <c r="E38" s="18">
        <v>672091.66500000004</v>
      </c>
      <c r="F38" s="19">
        <v>646574.93999999994</v>
      </c>
      <c r="G38" s="16">
        <f t="shared" si="3"/>
        <v>25516.725000000093</v>
      </c>
      <c r="H38" s="8">
        <f t="shared" si="4"/>
        <v>1.0394644509420672E-2</v>
      </c>
      <c r="I38" s="17">
        <f t="shared" si="0"/>
        <v>17.970365374331553</v>
      </c>
      <c r="J38" s="17">
        <f t="shared" si="1"/>
        <v>17.2881</v>
      </c>
    </row>
    <row r="39" spans="1:10" x14ac:dyDescent="0.25">
      <c r="A39" s="14" t="s">
        <v>138</v>
      </c>
      <c r="B39" s="14" t="s">
        <v>139</v>
      </c>
      <c r="C39" s="5">
        <v>585</v>
      </c>
      <c r="D39" s="5">
        <f>+C39*50</f>
        <v>29250</v>
      </c>
      <c r="E39" s="18">
        <v>356500</v>
      </c>
      <c r="F39" s="15">
        <v>311600</v>
      </c>
      <c r="G39" s="16">
        <f t="shared" si="3"/>
        <v>44900</v>
      </c>
      <c r="H39" s="8">
        <f t="shared" si="4"/>
        <v>1.1440949935815148E-2</v>
      </c>
      <c r="I39" s="17">
        <f t="shared" si="0"/>
        <v>609.40170940170935</v>
      </c>
      <c r="J39" s="17">
        <f t="shared" si="1"/>
        <v>532.64957264957263</v>
      </c>
    </row>
    <row r="40" spans="1:10" x14ac:dyDescent="0.25">
      <c r="A40" s="14" t="s">
        <v>140</v>
      </c>
      <c r="B40" s="14" t="s">
        <v>141</v>
      </c>
      <c r="C40" s="5">
        <v>11000</v>
      </c>
      <c r="D40" s="5">
        <v>11000</v>
      </c>
      <c r="E40" s="20">
        <v>141600</v>
      </c>
      <c r="F40" s="19">
        <v>140020</v>
      </c>
      <c r="G40" s="16">
        <f t="shared" si="3"/>
        <v>1580</v>
      </c>
      <c r="H40" s="8">
        <f t="shared" si="4"/>
        <v>1.0112841022711041E-2</v>
      </c>
      <c r="I40" s="17">
        <f t="shared" si="0"/>
        <v>12.872727272727273</v>
      </c>
      <c r="J40" s="17">
        <f t="shared" si="1"/>
        <v>12.729090909090909</v>
      </c>
    </row>
    <row r="41" spans="1:10" x14ac:dyDescent="0.25">
      <c r="A41" s="14" t="s">
        <v>142</v>
      </c>
      <c r="B41" s="14" t="s">
        <v>143</v>
      </c>
      <c r="C41" s="5">
        <v>833</v>
      </c>
      <c r="D41" s="5">
        <f>+C41*40</f>
        <v>33320</v>
      </c>
      <c r="E41" s="20">
        <v>456229.30319999991</v>
      </c>
      <c r="F41" s="15">
        <v>381010</v>
      </c>
      <c r="G41" s="16">
        <f t="shared" si="3"/>
        <v>75219.303199999908</v>
      </c>
      <c r="H41" s="8">
        <f t="shared" si="4"/>
        <v>1.1974208110023357E-2</v>
      </c>
      <c r="I41" s="17">
        <f t="shared" si="0"/>
        <v>547.69424153661453</v>
      </c>
      <c r="J41" s="17">
        <f t="shared" si="1"/>
        <v>457.39495798319325</v>
      </c>
    </row>
    <row r="42" spans="1:10" x14ac:dyDescent="0.25">
      <c r="A42" s="14" t="s">
        <v>144</v>
      </c>
      <c r="B42" s="14" t="s">
        <v>145</v>
      </c>
      <c r="C42" s="5">
        <v>220</v>
      </c>
      <c r="D42" s="5">
        <f>+C42*40</f>
        <v>8800</v>
      </c>
      <c r="E42" s="20">
        <v>116136.13954999999</v>
      </c>
      <c r="F42" s="15">
        <v>98200</v>
      </c>
      <c r="G42" s="16">
        <f t="shared" si="3"/>
        <v>17936.139549999993</v>
      </c>
      <c r="H42" s="8">
        <f t="shared" si="4"/>
        <v>1.1826490789205701E-2</v>
      </c>
      <c r="I42" s="17">
        <f t="shared" si="0"/>
        <v>527.8915434090909</v>
      </c>
      <c r="J42" s="17">
        <f t="shared" si="1"/>
        <v>446.36363636363637</v>
      </c>
    </row>
    <row r="43" spans="1:10" x14ac:dyDescent="0.25">
      <c r="C43" s="5"/>
      <c r="D43" s="5"/>
      <c r="E43" s="11"/>
      <c r="F43" s="21"/>
      <c r="G43" s="7"/>
      <c r="H43" s="8"/>
      <c r="I43" s="9"/>
      <c r="J43" s="9"/>
    </row>
    <row r="44" spans="1:10" x14ac:dyDescent="0.25">
      <c r="C44" s="5"/>
      <c r="D44" s="5"/>
      <c r="E44" s="11"/>
      <c r="F44" s="21"/>
      <c r="G44" s="7"/>
      <c r="H44" s="8"/>
      <c r="I44" s="9"/>
      <c r="J44" s="9"/>
    </row>
    <row r="45" spans="1:10" x14ac:dyDescent="0.25">
      <c r="C45" s="5"/>
      <c r="D45" s="5"/>
      <c r="E45" s="11"/>
      <c r="F45" s="21"/>
      <c r="G45" s="7"/>
      <c r="H45" s="8"/>
      <c r="I45" s="9"/>
      <c r="J45" s="9"/>
    </row>
    <row r="46" spans="1:10" x14ac:dyDescent="0.25">
      <c r="C46" s="5"/>
      <c r="D46" s="5"/>
      <c r="E46" s="11"/>
      <c r="F46" s="21"/>
      <c r="G46" s="7"/>
      <c r="H46" s="8"/>
      <c r="I46" s="9"/>
      <c r="J46" s="9"/>
    </row>
    <row r="47" spans="1:10" x14ac:dyDescent="0.25">
      <c r="C47" s="5">
        <f>SUM(C3:C46)</f>
        <v>171284</v>
      </c>
      <c r="D47" s="5">
        <f>SUM(D3:D46)</f>
        <v>1093390</v>
      </c>
      <c r="E47" s="5">
        <f>SUM(E3:E46)</f>
        <v>13473354.725029524</v>
      </c>
      <c r="F47" s="5">
        <f>SUM(F3:F46)</f>
        <v>12529880.033709999</v>
      </c>
      <c r="G47" s="5">
        <f>SUM(G3:G46)</f>
        <v>943474.69131952408</v>
      </c>
      <c r="H47" s="11"/>
    </row>
    <row r="48" spans="1:10" x14ac:dyDescent="0.25">
      <c r="C48" s="5"/>
      <c r="D48" s="5"/>
      <c r="E48" s="11"/>
      <c r="F48" s="21"/>
      <c r="G48" s="11"/>
      <c r="H48" s="11"/>
    </row>
  </sheetData>
  <mergeCells count="1">
    <mergeCell ref="A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06692-5C96-44D7-89D7-6BC906C9CB15}">
  <dimension ref="A1:J38"/>
  <sheetViews>
    <sheetView topLeftCell="A19" workbookViewId="0">
      <selection activeCell="G37" sqref="G37"/>
    </sheetView>
  </sheetViews>
  <sheetFormatPr defaultRowHeight="15" x14ac:dyDescent="0.25"/>
  <cols>
    <col min="1" max="1" width="9.85546875" bestFit="1" customWidth="1"/>
    <col min="2" max="2" width="45.5703125" bestFit="1" customWidth="1"/>
    <col min="3" max="3" width="14.5703125" bestFit="1" customWidth="1"/>
    <col min="4" max="4" width="13.28515625" bestFit="1" customWidth="1"/>
    <col min="5" max="5" width="14.28515625" bestFit="1" customWidth="1"/>
    <col min="6" max="6" width="14.28515625" style="22" bestFit="1" customWidth="1"/>
    <col min="7" max="7" width="12.140625" bestFit="1" customWidth="1"/>
    <col min="8" max="8" width="8.42578125" bestFit="1" customWidth="1"/>
    <col min="9" max="10" width="9.5703125" bestFit="1" customWidth="1"/>
  </cols>
  <sheetData>
    <row r="1" spans="1:10" x14ac:dyDescent="0.25">
      <c r="A1" s="40" t="s">
        <v>146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45" x14ac:dyDescent="0.25">
      <c r="A2" s="2" t="s">
        <v>1</v>
      </c>
      <c r="B2" s="2" t="s">
        <v>2</v>
      </c>
      <c r="C2" s="1" t="s">
        <v>107</v>
      </c>
      <c r="D2" s="1" t="s">
        <v>108</v>
      </c>
      <c r="E2" s="3" t="s">
        <v>4</v>
      </c>
      <c r="F2" s="13" t="s">
        <v>5</v>
      </c>
      <c r="G2" s="3" t="s">
        <v>6</v>
      </c>
      <c r="H2" s="3" t="s">
        <v>7</v>
      </c>
      <c r="I2" s="4" t="s">
        <v>8</v>
      </c>
      <c r="J2" s="4" t="s">
        <v>9</v>
      </c>
    </row>
    <row r="3" spans="1:10" x14ac:dyDescent="0.25">
      <c r="A3" s="23" t="s">
        <v>10</v>
      </c>
      <c r="B3" s="23" t="s">
        <v>11</v>
      </c>
      <c r="C3" s="24" t="s">
        <v>147</v>
      </c>
      <c r="D3" s="5">
        <f>222*50</f>
        <v>11100</v>
      </c>
      <c r="E3" s="21">
        <v>143979</v>
      </c>
      <c r="F3" s="7">
        <v>131652.06</v>
      </c>
      <c r="G3" s="16">
        <f>+E3-F3</f>
        <v>12326.940000000002</v>
      </c>
      <c r="H3" s="8">
        <f>+E3/F3/100</f>
        <v>1.0936327164193254E-2</v>
      </c>
      <c r="I3" s="17">
        <f>+E3/D3</f>
        <v>12.971081081081081</v>
      </c>
      <c r="J3" s="17">
        <f>+F3/D3</f>
        <v>11.860545945945946</v>
      </c>
    </row>
    <row r="4" spans="1:10" x14ac:dyDescent="0.25">
      <c r="A4" s="23" t="s">
        <v>12</v>
      </c>
      <c r="B4" s="23" t="s">
        <v>13</v>
      </c>
      <c r="C4" s="24" t="s">
        <v>148</v>
      </c>
      <c r="D4" s="5">
        <f>1315*50</f>
        <v>65750</v>
      </c>
      <c r="E4" s="21">
        <v>907585</v>
      </c>
      <c r="F4" s="7">
        <v>803216.54999999993</v>
      </c>
      <c r="G4" s="16">
        <f t="shared" ref="G4:G31" si="0">+E4-F4</f>
        <v>104368.45000000007</v>
      </c>
      <c r="H4" s="8">
        <f t="shared" ref="H4:H31" si="1">+E4/F4/100</f>
        <v>1.1299381219174332E-2</v>
      </c>
      <c r="I4" s="17">
        <f t="shared" ref="I4:I31" si="2">+E4/D4</f>
        <v>13.803574144486692</v>
      </c>
      <c r="J4" s="17">
        <f t="shared" ref="J4:J31" si="3">+F4/D4</f>
        <v>12.216221292775664</v>
      </c>
    </row>
    <row r="5" spans="1:10" x14ac:dyDescent="0.25">
      <c r="A5" s="23" t="s">
        <v>149</v>
      </c>
      <c r="B5" s="23" t="s">
        <v>150</v>
      </c>
      <c r="C5" s="24" t="s">
        <v>151</v>
      </c>
      <c r="D5" s="5">
        <f>210*50</f>
        <v>10500</v>
      </c>
      <c r="E5" s="21">
        <v>209580</v>
      </c>
      <c r="F5" s="7">
        <v>164919.29999999999</v>
      </c>
      <c r="G5" s="16">
        <f t="shared" si="0"/>
        <v>44660.700000000012</v>
      </c>
      <c r="H5" s="8">
        <f t="shared" si="1"/>
        <v>1.2708033565507496E-2</v>
      </c>
      <c r="I5" s="17">
        <f t="shared" si="2"/>
        <v>19.96</v>
      </c>
      <c r="J5" s="17">
        <f t="shared" si="3"/>
        <v>15.706599999999998</v>
      </c>
    </row>
    <row r="6" spans="1:10" x14ac:dyDescent="0.25">
      <c r="A6" s="23" t="s">
        <v>18</v>
      </c>
      <c r="B6" s="23" t="s">
        <v>19</v>
      </c>
      <c r="C6" s="24" t="s">
        <v>152</v>
      </c>
      <c r="D6" s="5">
        <f>90*50</f>
        <v>4500</v>
      </c>
      <c r="E6" s="21">
        <v>56940</v>
      </c>
      <c r="F6" s="7">
        <v>52049.700000000004</v>
      </c>
      <c r="G6" s="16">
        <f t="shared" si="0"/>
        <v>4890.2999999999956</v>
      </c>
      <c r="H6" s="8">
        <f t="shared" si="1"/>
        <v>1.0939544320140174E-2</v>
      </c>
      <c r="I6" s="17">
        <f t="shared" si="2"/>
        <v>12.653333333333334</v>
      </c>
      <c r="J6" s="17">
        <f t="shared" si="3"/>
        <v>11.566600000000001</v>
      </c>
    </row>
    <row r="7" spans="1:10" x14ac:dyDescent="0.25">
      <c r="A7" s="23" t="s">
        <v>22</v>
      </c>
      <c r="B7" s="23" t="s">
        <v>153</v>
      </c>
      <c r="C7" s="24" t="s">
        <v>154</v>
      </c>
      <c r="D7" s="5">
        <f>51*50</f>
        <v>2550</v>
      </c>
      <c r="E7" s="21">
        <v>37282</v>
      </c>
      <c r="F7" s="7">
        <v>31843.47</v>
      </c>
      <c r="G7" s="16">
        <f t="shared" si="0"/>
        <v>5438.5299999999988</v>
      </c>
      <c r="H7" s="8">
        <f t="shared" si="1"/>
        <v>1.1707894899645044E-2</v>
      </c>
      <c r="I7" s="17">
        <f t="shared" si="2"/>
        <v>14.620392156862746</v>
      </c>
      <c r="J7" s="17">
        <f t="shared" si="3"/>
        <v>12.487635294117647</v>
      </c>
    </row>
    <row r="8" spans="1:10" x14ac:dyDescent="0.25">
      <c r="A8" s="23" t="s">
        <v>24</v>
      </c>
      <c r="B8" s="23" t="s">
        <v>25</v>
      </c>
      <c r="C8" s="24" t="s">
        <v>155</v>
      </c>
      <c r="D8" s="5">
        <f>25*50</f>
        <v>1250</v>
      </c>
      <c r="E8" s="21">
        <v>15660</v>
      </c>
      <c r="F8" s="7">
        <v>14471.45</v>
      </c>
      <c r="G8" s="16">
        <f t="shared" si="0"/>
        <v>1188.5499999999993</v>
      </c>
      <c r="H8" s="8">
        <f t="shared" si="1"/>
        <v>1.0821306779901113E-2</v>
      </c>
      <c r="I8" s="17">
        <f t="shared" si="2"/>
        <v>12.528</v>
      </c>
      <c r="J8" s="17">
        <f t="shared" si="3"/>
        <v>11.577160000000001</v>
      </c>
    </row>
    <row r="9" spans="1:10" x14ac:dyDescent="0.25">
      <c r="A9" s="23" t="s">
        <v>113</v>
      </c>
      <c r="B9" s="23" t="s">
        <v>156</v>
      </c>
      <c r="C9" s="24" t="s">
        <v>157</v>
      </c>
      <c r="D9" s="5">
        <f>3*50</f>
        <v>150</v>
      </c>
      <c r="E9" s="21">
        <v>2064</v>
      </c>
      <c r="F9" s="7">
        <v>1886.79</v>
      </c>
      <c r="G9" s="16">
        <f t="shared" si="0"/>
        <v>177.21000000000004</v>
      </c>
      <c r="H9" s="8">
        <f t="shared" si="1"/>
        <v>1.0939214220978488E-2</v>
      </c>
      <c r="I9" s="17">
        <f t="shared" si="2"/>
        <v>13.76</v>
      </c>
      <c r="J9" s="17">
        <f t="shared" si="3"/>
        <v>12.5786</v>
      </c>
    </row>
    <row r="10" spans="1:10" x14ac:dyDescent="0.25">
      <c r="A10" s="23" t="s">
        <v>42</v>
      </c>
      <c r="B10" s="23" t="s">
        <v>43</v>
      </c>
      <c r="C10" s="24" t="s">
        <v>158</v>
      </c>
      <c r="D10" s="5">
        <f>91*50</f>
        <v>4550</v>
      </c>
      <c r="E10" s="21">
        <v>44339.039999999994</v>
      </c>
      <c r="F10" s="7">
        <v>40520.479999999996</v>
      </c>
      <c r="G10" s="16">
        <f t="shared" si="0"/>
        <v>3818.5599999999977</v>
      </c>
      <c r="H10" s="8">
        <f t="shared" si="1"/>
        <v>1.0942377780322443E-2</v>
      </c>
      <c r="I10" s="17">
        <f t="shared" si="2"/>
        <v>9.7448439560439546</v>
      </c>
      <c r="J10" s="17">
        <f t="shared" si="3"/>
        <v>8.9055999999999997</v>
      </c>
    </row>
    <row r="11" spans="1:10" x14ac:dyDescent="0.25">
      <c r="A11" s="23" t="s">
        <v>44</v>
      </c>
      <c r="B11" s="23" t="s">
        <v>45</v>
      </c>
      <c r="C11" s="24" t="s">
        <v>159</v>
      </c>
      <c r="D11" s="5">
        <f>250*50</f>
        <v>12500</v>
      </c>
      <c r="E11" s="21">
        <v>167666.43919999999</v>
      </c>
      <c r="F11" s="7">
        <v>158458.46010000003</v>
      </c>
      <c r="G11" s="16">
        <f t="shared" si="0"/>
        <v>9207.9790999999677</v>
      </c>
      <c r="H11" s="8">
        <f t="shared" si="1"/>
        <v>1.0581097348427404E-2</v>
      </c>
      <c r="I11" s="17">
        <f t="shared" si="2"/>
        <v>13.413315136</v>
      </c>
      <c r="J11" s="17">
        <f>+F11/D11</f>
        <v>12.676676808000002</v>
      </c>
    </row>
    <row r="12" spans="1:10" x14ac:dyDescent="0.25">
      <c r="A12" s="23" t="s">
        <v>121</v>
      </c>
      <c r="B12" s="23" t="s">
        <v>160</v>
      </c>
      <c r="C12" s="24" t="s">
        <v>161</v>
      </c>
      <c r="D12" s="5">
        <f>164*50</f>
        <v>8200</v>
      </c>
      <c r="E12" s="21">
        <v>94792</v>
      </c>
      <c r="F12" s="7">
        <v>85448.300319999995</v>
      </c>
      <c r="G12" s="16">
        <f t="shared" si="0"/>
        <v>9343.6996800000052</v>
      </c>
      <c r="H12" s="8">
        <f t="shared" si="1"/>
        <v>1.109349157853442E-2</v>
      </c>
      <c r="I12" s="17">
        <f t="shared" si="2"/>
        <v>11.56</v>
      </c>
      <c r="J12" s="17">
        <f t="shared" si="3"/>
        <v>10.420524429268292</v>
      </c>
    </row>
    <row r="13" spans="1:10" x14ac:dyDescent="0.25">
      <c r="A13" s="23" t="s">
        <v>123</v>
      </c>
      <c r="B13" s="23" t="s">
        <v>162</v>
      </c>
      <c r="C13" s="24" t="s">
        <v>163</v>
      </c>
      <c r="D13" s="5">
        <f>376*50</f>
        <v>18800</v>
      </c>
      <c r="E13" s="21">
        <v>239888</v>
      </c>
      <c r="F13" s="7">
        <v>217393.73103999998</v>
      </c>
      <c r="G13" s="16">
        <f t="shared" si="0"/>
        <v>22494.268960000016</v>
      </c>
      <c r="H13" s="8">
        <f t="shared" si="1"/>
        <v>1.1034724821750316E-2</v>
      </c>
      <c r="I13" s="17">
        <f t="shared" si="2"/>
        <v>12.76</v>
      </c>
      <c r="J13" s="17">
        <f t="shared" si="3"/>
        <v>11.563496331914893</v>
      </c>
    </row>
    <row r="14" spans="1:10" x14ac:dyDescent="0.25">
      <c r="A14" s="23" t="s">
        <v>46</v>
      </c>
      <c r="B14" s="23" t="s">
        <v>47</v>
      </c>
      <c r="C14" s="24" t="s">
        <v>164</v>
      </c>
      <c r="D14" s="5">
        <f>2000*50</f>
        <v>100000</v>
      </c>
      <c r="E14" s="21">
        <v>1399702.3624799999</v>
      </c>
      <c r="F14" s="7">
        <v>1293064.33647</v>
      </c>
      <c r="G14" s="16">
        <f t="shared" si="0"/>
        <v>106638.02600999991</v>
      </c>
      <c r="H14" s="8">
        <f t="shared" si="1"/>
        <v>1.0824692345170668E-2</v>
      </c>
      <c r="I14" s="17">
        <f t="shared" si="2"/>
        <v>13.997023624799999</v>
      </c>
      <c r="J14" s="17">
        <f t="shared" si="3"/>
        <v>12.9306433647</v>
      </c>
    </row>
    <row r="15" spans="1:10" x14ac:dyDescent="0.25">
      <c r="A15" s="23" t="s">
        <v>125</v>
      </c>
      <c r="B15" s="23" t="s">
        <v>49</v>
      </c>
      <c r="C15" s="24" t="s">
        <v>165</v>
      </c>
      <c r="D15" s="5">
        <f>650*50</f>
        <v>32500</v>
      </c>
      <c r="E15" s="21">
        <v>392393</v>
      </c>
      <c r="F15" s="7">
        <v>374467.84119999997</v>
      </c>
      <c r="G15" s="16">
        <f t="shared" si="0"/>
        <v>17925.158800000034</v>
      </c>
      <c r="H15" s="8">
        <f t="shared" si="1"/>
        <v>1.047868352974071E-2</v>
      </c>
      <c r="I15" s="17">
        <f t="shared" si="2"/>
        <v>12.073630769230769</v>
      </c>
      <c r="J15" s="17">
        <f t="shared" si="3"/>
        <v>11.52208742153846</v>
      </c>
    </row>
    <row r="16" spans="1:10" x14ac:dyDescent="0.25">
      <c r="A16" s="23" t="s">
        <v>48</v>
      </c>
      <c r="B16" s="23" t="s">
        <v>166</v>
      </c>
      <c r="C16" s="24" t="s">
        <v>167</v>
      </c>
      <c r="D16" s="5">
        <f>40*50</f>
        <v>2000</v>
      </c>
      <c r="E16" s="21">
        <v>24400</v>
      </c>
      <c r="F16" s="7">
        <v>22502.800000000003</v>
      </c>
      <c r="G16" s="16">
        <f t="shared" si="0"/>
        <v>1897.1999999999971</v>
      </c>
      <c r="H16" s="8">
        <f t="shared" si="1"/>
        <v>1.0843095081500966E-2</v>
      </c>
      <c r="I16" s="17">
        <f t="shared" si="2"/>
        <v>12.2</v>
      </c>
      <c r="J16" s="17">
        <f t="shared" si="3"/>
        <v>11.251400000000002</v>
      </c>
    </row>
    <row r="17" spans="1:10" x14ac:dyDescent="0.25">
      <c r="A17" s="23" t="s">
        <v>50</v>
      </c>
      <c r="B17" s="23" t="s">
        <v>51</v>
      </c>
      <c r="C17" s="24" t="s">
        <v>168</v>
      </c>
      <c r="D17" s="5">
        <f>470*50</f>
        <v>23500</v>
      </c>
      <c r="E17" s="21">
        <v>265882.2414</v>
      </c>
      <c r="F17" s="7">
        <v>263561.71169999999</v>
      </c>
      <c r="G17" s="16">
        <f t="shared" si="0"/>
        <v>2320.5297000000137</v>
      </c>
      <c r="H17" s="8">
        <f t="shared" si="1"/>
        <v>1.0088045023119344E-2</v>
      </c>
      <c r="I17" s="17">
        <f t="shared" si="2"/>
        <v>11.314137931914894</v>
      </c>
      <c r="J17" s="17">
        <f t="shared" si="3"/>
        <v>11.215391987234042</v>
      </c>
    </row>
    <row r="18" spans="1:10" x14ac:dyDescent="0.25">
      <c r="A18" s="23" t="s">
        <v>52</v>
      </c>
      <c r="B18" s="23" t="s">
        <v>53</v>
      </c>
      <c r="C18" s="24" t="s">
        <v>169</v>
      </c>
      <c r="D18" s="5">
        <f>3912*50</f>
        <v>195600</v>
      </c>
      <c r="E18" s="21">
        <v>2594702.7120000003</v>
      </c>
      <c r="F18" s="7">
        <v>2369670.0299600004</v>
      </c>
      <c r="G18" s="16">
        <f t="shared" si="0"/>
        <v>225032.68203999987</v>
      </c>
      <c r="H18" s="8">
        <f t="shared" si="1"/>
        <v>1.0949637203470893E-2</v>
      </c>
      <c r="I18" s="17">
        <f t="shared" si="2"/>
        <v>13.26535128834356</v>
      </c>
      <c r="J18" s="17">
        <f t="shared" si="3"/>
        <v>12.114877453783233</v>
      </c>
    </row>
    <row r="19" spans="1:10" x14ac:dyDescent="0.25">
      <c r="A19" s="23" t="s">
        <v>170</v>
      </c>
      <c r="B19" s="23" t="s">
        <v>171</v>
      </c>
      <c r="C19" s="24" t="s">
        <v>172</v>
      </c>
      <c r="D19" s="5">
        <v>134880</v>
      </c>
      <c r="E19" s="21">
        <v>1632048</v>
      </c>
      <c r="F19" s="7">
        <v>1616087.6495999999</v>
      </c>
      <c r="G19" s="16">
        <f t="shared" si="0"/>
        <v>15960.350400000112</v>
      </c>
      <c r="H19" s="8">
        <f t="shared" si="1"/>
        <v>1.0098759187992993E-2</v>
      </c>
      <c r="I19" s="17">
        <f t="shared" si="2"/>
        <v>12.1</v>
      </c>
      <c r="J19" s="17">
        <f t="shared" si="3"/>
        <v>11.981669999999999</v>
      </c>
    </row>
    <row r="20" spans="1:10" x14ac:dyDescent="0.25">
      <c r="A20" s="23" t="s">
        <v>82</v>
      </c>
      <c r="B20" s="23" t="s">
        <v>173</v>
      </c>
      <c r="C20" s="24" t="s">
        <v>174</v>
      </c>
      <c r="D20" s="5">
        <v>10000</v>
      </c>
      <c r="E20" s="21">
        <v>123600</v>
      </c>
      <c r="F20" s="7">
        <v>115600</v>
      </c>
      <c r="G20" s="16">
        <f t="shared" si="0"/>
        <v>8000</v>
      </c>
      <c r="H20" s="8">
        <f t="shared" si="1"/>
        <v>1.0692041522491348E-2</v>
      </c>
      <c r="I20" s="17">
        <f t="shared" si="2"/>
        <v>12.36</v>
      </c>
      <c r="J20" s="17">
        <f t="shared" si="3"/>
        <v>11.56</v>
      </c>
    </row>
    <row r="21" spans="1:10" x14ac:dyDescent="0.25">
      <c r="A21" s="23" t="s">
        <v>84</v>
      </c>
      <c r="B21" s="23" t="s">
        <v>85</v>
      </c>
      <c r="C21" s="24" t="s">
        <v>175</v>
      </c>
      <c r="D21" s="5">
        <v>1500</v>
      </c>
      <c r="E21" s="21">
        <v>48900</v>
      </c>
      <c r="F21" s="7">
        <v>45600</v>
      </c>
      <c r="G21" s="16">
        <f t="shared" si="0"/>
        <v>3300</v>
      </c>
      <c r="H21" s="8">
        <f t="shared" si="1"/>
        <v>1.0723684210526316E-2</v>
      </c>
      <c r="I21" s="17">
        <f t="shared" si="2"/>
        <v>32.6</v>
      </c>
      <c r="J21" s="17">
        <f t="shared" si="3"/>
        <v>30.4</v>
      </c>
    </row>
    <row r="22" spans="1:10" x14ac:dyDescent="0.25">
      <c r="A22" s="23" t="s">
        <v>90</v>
      </c>
      <c r="B22" s="23" t="s">
        <v>91</v>
      </c>
      <c r="C22" s="24" t="s">
        <v>176</v>
      </c>
      <c r="D22" s="5">
        <f>420*50</f>
        <v>21000</v>
      </c>
      <c r="E22" s="21">
        <v>276360</v>
      </c>
      <c r="F22" s="7">
        <v>262961.13160000002</v>
      </c>
      <c r="G22" s="16">
        <f t="shared" si="0"/>
        <v>13398.868399999978</v>
      </c>
      <c r="H22" s="8">
        <f t="shared" si="1"/>
        <v>1.050953798070741E-2</v>
      </c>
      <c r="I22" s="17">
        <f t="shared" si="2"/>
        <v>13.16</v>
      </c>
      <c r="J22" s="17">
        <f t="shared" si="3"/>
        <v>12.521958647619048</v>
      </c>
    </row>
    <row r="23" spans="1:10" x14ac:dyDescent="0.25">
      <c r="A23" s="23" t="s">
        <v>102</v>
      </c>
      <c r="B23" s="23" t="s">
        <v>177</v>
      </c>
      <c r="C23" s="24" t="s">
        <v>178</v>
      </c>
      <c r="D23" s="5">
        <v>6500</v>
      </c>
      <c r="E23" s="21">
        <v>78700</v>
      </c>
      <c r="F23" s="7">
        <v>71220</v>
      </c>
      <c r="G23" s="16">
        <f t="shared" si="0"/>
        <v>7480</v>
      </c>
      <c r="H23" s="8">
        <f t="shared" si="1"/>
        <v>1.1050266778994663E-2</v>
      </c>
      <c r="I23" s="17">
        <f t="shared" si="2"/>
        <v>12.107692307692307</v>
      </c>
      <c r="J23" s="17">
        <f t="shared" si="3"/>
        <v>10.956923076923077</v>
      </c>
    </row>
    <row r="24" spans="1:10" x14ac:dyDescent="0.25">
      <c r="A24" s="23" t="s">
        <v>104</v>
      </c>
      <c r="B24" s="23" t="s">
        <v>105</v>
      </c>
      <c r="C24" s="24" t="s">
        <v>179</v>
      </c>
      <c r="D24" s="5">
        <v>30650</v>
      </c>
      <c r="E24" s="21">
        <v>577080.88</v>
      </c>
      <c r="F24" s="7">
        <v>527757.76500000001</v>
      </c>
      <c r="G24" s="16">
        <f t="shared" si="0"/>
        <v>49323.114999999991</v>
      </c>
      <c r="H24" s="8">
        <f t="shared" si="1"/>
        <v>1.093457866981834E-2</v>
      </c>
      <c r="I24" s="17">
        <f t="shared" si="2"/>
        <v>18.828087438825449</v>
      </c>
      <c r="J24" s="17">
        <f t="shared" si="3"/>
        <v>17.218850407830342</v>
      </c>
    </row>
    <row r="25" spans="1:10" x14ac:dyDescent="0.25">
      <c r="A25" s="23" t="s">
        <v>138</v>
      </c>
      <c r="B25" s="23" t="s">
        <v>141</v>
      </c>
      <c r="C25" s="24" t="s">
        <v>180</v>
      </c>
      <c r="D25" s="5">
        <f>1520*50</f>
        <v>76000</v>
      </c>
      <c r="E25" s="21">
        <v>991350</v>
      </c>
      <c r="F25" s="7">
        <v>881600</v>
      </c>
      <c r="G25" s="16">
        <f t="shared" si="0"/>
        <v>109750</v>
      </c>
      <c r="H25" s="8">
        <f t="shared" si="1"/>
        <v>1.1244895644283121E-2</v>
      </c>
      <c r="I25" s="17">
        <f t="shared" si="2"/>
        <v>13.044078947368421</v>
      </c>
      <c r="J25" s="17">
        <f t="shared" si="3"/>
        <v>11.6</v>
      </c>
    </row>
    <row r="26" spans="1:10" x14ac:dyDescent="0.25">
      <c r="A26" s="23" t="s">
        <v>140</v>
      </c>
      <c r="B26" s="23" t="s">
        <v>181</v>
      </c>
      <c r="C26" s="24" t="s">
        <v>182</v>
      </c>
      <c r="D26" s="5">
        <v>1250</v>
      </c>
      <c r="E26" s="21">
        <v>17575</v>
      </c>
      <c r="F26" s="7">
        <v>15525</v>
      </c>
      <c r="G26" s="16">
        <f t="shared" si="0"/>
        <v>2050</v>
      </c>
      <c r="H26" s="8">
        <f t="shared" si="1"/>
        <v>1.1320450885668276E-2</v>
      </c>
      <c r="I26" s="17">
        <f t="shared" si="2"/>
        <v>14.06</v>
      </c>
      <c r="J26" s="17">
        <f t="shared" si="3"/>
        <v>12.42</v>
      </c>
    </row>
    <row r="27" spans="1:10" x14ac:dyDescent="0.25">
      <c r="A27" s="23" t="s">
        <v>183</v>
      </c>
      <c r="B27" s="23" t="s">
        <v>184</v>
      </c>
      <c r="C27" s="24" t="s">
        <v>185</v>
      </c>
      <c r="D27" s="5">
        <f>480*50</f>
        <v>24000</v>
      </c>
      <c r="E27" s="21">
        <v>320640</v>
      </c>
      <c r="F27" s="7">
        <v>295200</v>
      </c>
      <c r="G27" s="16">
        <f t="shared" si="0"/>
        <v>25440</v>
      </c>
      <c r="H27" s="8">
        <f t="shared" si="1"/>
        <v>1.0861788617886179E-2</v>
      </c>
      <c r="I27" s="17">
        <f t="shared" si="2"/>
        <v>13.36</v>
      </c>
      <c r="J27" s="17">
        <f t="shared" si="3"/>
        <v>12.3</v>
      </c>
    </row>
    <row r="28" spans="1:10" x14ac:dyDescent="0.25">
      <c r="A28" s="23" t="s">
        <v>142</v>
      </c>
      <c r="B28" s="23" t="s">
        <v>143</v>
      </c>
      <c r="C28" s="24" t="s">
        <v>186</v>
      </c>
      <c r="D28" s="5">
        <f>1455*40</f>
        <v>58200</v>
      </c>
      <c r="E28" s="21">
        <v>855777.23040000012</v>
      </c>
      <c r="F28" s="7">
        <v>742455.05</v>
      </c>
      <c r="G28" s="16">
        <f t="shared" si="0"/>
        <v>113322.18040000007</v>
      </c>
      <c r="H28" s="8">
        <f t="shared" si="1"/>
        <v>1.1526317053133386E-2</v>
      </c>
      <c r="I28" s="17">
        <f t="shared" si="2"/>
        <v>14.704076123711342</v>
      </c>
      <c r="J28" s="17">
        <f t="shared" si="3"/>
        <v>12.756959621993127</v>
      </c>
    </row>
    <row r="29" spans="1:10" x14ac:dyDescent="0.25">
      <c r="A29" s="23" t="s">
        <v>144</v>
      </c>
      <c r="B29" s="23" t="s">
        <v>187</v>
      </c>
      <c r="C29" s="24" t="s">
        <v>188</v>
      </c>
      <c r="D29" s="5">
        <f>567*40</f>
        <v>22680</v>
      </c>
      <c r="E29" s="21">
        <v>331462.97368</v>
      </c>
      <c r="F29" s="7">
        <v>285173.76250000001</v>
      </c>
      <c r="G29" s="16">
        <f t="shared" si="0"/>
        <v>46289.211179999984</v>
      </c>
      <c r="H29" s="8">
        <f t="shared" si="1"/>
        <v>1.16231931989185E-2</v>
      </c>
      <c r="I29" s="17">
        <f t="shared" si="2"/>
        <v>14.614769562610229</v>
      </c>
      <c r="J29" s="17">
        <f t="shared" si="3"/>
        <v>12.573799052028219</v>
      </c>
    </row>
    <row r="30" spans="1:10" x14ac:dyDescent="0.25">
      <c r="A30" s="23" t="s">
        <v>132</v>
      </c>
      <c r="B30" s="23" t="s">
        <v>133</v>
      </c>
      <c r="C30" s="24" t="s">
        <v>189</v>
      </c>
      <c r="D30" s="5">
        <v>475</v>
      </c>
      <c r="E30" s="9">
        <v>56500</v>
      </c>
      <c r="F30" s="9">
        <v>31500</v>
      </c>
      <c r="G30" s="16">
        <f t="shared" si="0"/>
        <v>25000</v>
      </c>
      <c r="H30" s="8">
        <f t="shared" si="1"/>
        <v>1.7936507936507938E-2</v>
      </c>
      <c r="I30" s="17">
        <f t="shared" si="2"/>
        <v>118.94736842105263</v>
      </c>
      <c r="J30" s="17">
        <f t="shared" si="3"/>
        <v>66.315789473684205</v>
      </c>
    </row>
    <row r="31" spans="1:10" x14ac:dyDescent="0.25">
      <c r="A31" s="23" t="s">
        <v>136</v>
      </c>
      <c r="B31" s="23" t="s">
        <v>190</v>
      </c>
      <c r="C31" s="24" t="s">
        <v>191</v>
      </c>
      <c r="D31" s="5">
        <v>5</v>
      </c>
      <c r="E31" s="21">
        <v>4100</v>
      </c>
      <c r="F31" s="7">
        <v>3600</v>
      </c>
      <c r="G31" s="16">
        <f t="shared" si="0"/>
        <v>500</v>
      </c>
      <c r="H31" s="8">
        <f t="shared" si="1"/>
        <v>1.1388888888888888E-2</v>
      </c>
      <c r="I31" s="17">
        <f t="shared" si="2"/>
        <v>820</v>
      </c>
      <c r="J31" s="17">
        <f t="shared" si="3"/>
        <v>720</v>
      </c>
    </row>
    <row r="32" spans="1:10" x14ac:dyDescent="0.25">
      <c r="A32" s="14"/>
      <c r="B32" s="14"/>
      <c r="C32" s="5"/>
      <c r="D32" s="5"/>
      <c r="E32" s="20"/>
      <c r="F32" s="15"/>
      <c r="G32" s="16"/>
      <c r="H32" s="8"/>
      <c r="I32" s="17"/>
      <c r="J32" s="17"/>
    </row>
    <row r="33" spans="3:10" x14ac:dyDescent="0.25">
      <c r="C33" s="5"/>
      <c r="D33" s="5"/>
      <c r="E33" s="11"/>
      <c r="F33" s="21"/>
      <c r="G33" s="7"/>
      <c r="H33" s="8"/>
      <c r="I33" s="9"/>
      <c r="J33" s="9"/>
    </row>
    <row r="34" spans="3:10" x14ac:dyDescent="0.25">
      <c r="C34" s="5"/>
      <c r="D34" s="5"/>
      <c r="E34" s="11"/>
      <c r="F34" s="21"/>
      <c r="G34" s="7"/>
      <c r="H34" s="8"/>
      <c r="I34" s="9"/>
      <c r="J34" s="9"/>
    </row>
    <row r="35" spans="3:10" x14ac:dyDescent="0.25">
      <c r="C35" s="5"/>
      <c r="D35" s="5"/>
      <c r="E35" s="11"/>
      <c r="F35" s="21"/>
      <c r="G35" s="7"/>
      <c r="H35" s="8"/>
      <c r="I35" s="9"/>
      <c r="J35" s="9"/>
    </row>
    <row r="36" spans="3:10" x14ac:dyDescent="0.25">
      <c r="C36" s="5"/>
      <c r="D36" s="5"/>
      <c r="E36" s="11"/>
      <c r="F36" s="21"/>
      <c r="G36" s="7"/>
      <c r="H36" s="8"/>
      <c r="I36" s="9"/>
      <c r="J36" s="9"/>
    </row>
    <row r="37" spans="3:10" x14ac:dyDescent="0.25">
      <c r="C37" s="5">
        <f>SUM(C3:C36)</f>
        <v>0</v>
      </c>
      <c r="D37" s="5">
        <f>SUM(D3:D36)</f>
        <v>880590</v>
      </c>
      <c r="E37" s="5">
        <f>SUM(E3:E36)</f>
        <v>11910949.879160002</v>
      </c>
      <c r="F37" s="5">
        <f>SUM(F3:F36)</f>
        <v>10919407.369489999</v>
      </c>
      <c r="G37" s="5">
        <f>SUM(G3:G36)</f>
        <v>991542.50967000006</v>
      </c>
      <c r="H37" s="11"/>
    </row>
    <row r="38" spans="3:10" x14ac:dyDescent="0.25">
      <c r="C38" s="5"/>
      <c r="D38" s="5"/>
      <c r="E38" s="11"/>
      <c r="F38" s="21"/>
      <c r="G38" s="11"/>
      <c r="H38" s="11"/>
    </row>
  </sheetData>
  <mergeCells count="1"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121FA-262E-4CAF-801F-40D5DCA38A20}">
  <dimension ref="A1:G47"/>
  <sheetViews>
    <sheetView topLeftCell="A4" workbookViewId="0">
      <selection activeCell="I37" sqref="I37"/>
    </sheetView>
  </sheetViews>
  <sheetFormatPr defaultRowHeight="15" x14ac:dyDescent="0.25"/>
  <cols>
    <col min="1" max="1" width="9.85546875" bestFit="1" customWidth="1"/>
    <col min="2" max="2" width="43" bestFit="1" customWidth="1"/>
    <col min="3" max="3" width="11.5703125" bestFit="1" customWidth="1"/>
    <col min="4" max="4" width="6" bestFit="1" customWidth="1"/>
    <col min="5" max="5" width="13.28515625" bestFit="1" customWidth="1"/>
    <col min="6" max="6" width="14.28515625" bestFit="1" customWidth="1"/>
    <col min="7" max="7" width="11.5703125" bestFit="1" customWidth="1"/>
  </cols>
  <sheetData>
    <row r="1" spans="1:7" ht="15.75" x14ac:dyDescent="0.25">
      <c r="A1" s="41" t="s">
        <v>192</v>
      </c>
      <c r="B1" s="41"/>
      <c r="C1" s="41"/>
      <c r="D1" s="41"/>
    </row>
    <row r="2" spans="1:7" ht="15.75" x14ac:dyDescent="0.25">
      <c r="A2" s="41" t="s">
        <v>193</v>
      </c>
      <c r="B2" s="41"/>
      <c r="C2" s="41"/>
      <c r="D2" s="41"/>
    </row>
    <row r="3" spans="1:7" x14ac:dyDescent="0.25">
      <c r="A3" s="25" t="s">
        <v>194</v>
      </c>
      <c r="B3" s="25" t="s">
        <v>195</v>
      </c>
      <c r="C3" s="26" t="s">
        <v>196</v>
      </c>
      <c r="D3" s="25" t="s">
        <v>197</v>
      </c>
      <c r="E3" s="27" t="s">
        <v>5</v>
      </c>
      <c r="F3" s="27" t="s">
        <v>4</v>
      </c>
      <c r="G3" s="27" t="s">
        <v>198</v>
      </c>
    </row>
    <row r="4" spans="1:7" x14ac:dyDescent="0.25">
      <c r="A4" s="23" t="s">
        <v>10</v>
      </c>
      <c r="B4" s="23" t="s">
        <v>11</v>
      </c>
      <c r="C4" s="19">
        <v>14650</v>
      </c>
      <c r="D4" s="28">
        <v>0.11018193157109897</v>
      </c>
      <c r="E4" s="15">
        <v>186581.69</v>
      </c>
      <c r="F4" s="15">
        <v>205579.31</v>
      </c>
      <c r="G4" s="15">
        <v>18997.619999999995</v>
      </c>
    </row>
    <row r="5" spans="1:7" x14ac:dyDescent="0.25">
      <c r="A5" s="23" t="s">
        <v>12</v>
      </c>
      <c r="B5" s="23" t="s">
        <v>13</v>
      </c>
      <c r="C5" s="19">
        <v>18000</v>
      </c>
      <c r="D5" s="28">
        <v>0.1060490316009339</v>
      </c>
      <c r="E5" s="15">
        <v>232486.8</v>
      </c>
      <c r="F5" s="15">
        <v>246550</v>
      </c>
      <c r="G5" s="15">
        <v>14063.200000000012</v>
      </c>
    </row>
    <row r="6" spans="1:7" x14ac:dyDescent="0.25">
      <c r="A6" s="23" t="s">
        <v>14</v>
      </c>
      <c r="B6" s="23" t="s">
        <v>15</v>
      </c>
      <c r="C6" s="19">
        <v>8800</v>
      </c>
      <c r="D6" s="28">
        <v>0.10353872348258249</v>
      </c>
      <c r="E6" s="15">
        <v>114739.68</v>
      </c>
      <c r="F6" s="15">
        <v>118800</v>
      </c>
      <c r="G6" s="15">
        <v>4060.320000000007</v>
      </c>
    </row>
    <row r="7" spans="1:7" x14ac:dyDescent="0.25">
      <c r="A7" s="23" t="s">
        <v>16</v>
      </c>
      <c r="B7" s="23" t="s">
        <v>17</v>
      </c>
      <c r="C7" s="19">
        <v>44500</v>
      </c>
      <c r="D7" s="28">
        <v>0.11063546288848788</v>
      </c>
      <c r="E7" s="15">
        <v>588599.69760000007</v>
      </c>
      <c r="F7" s="15">
        <v>651200</v>
      </c>
      <c r="G7" s="15">
        <v>62600.302399999928</v>
      </c>
    </row>
    <row r="8" spans="1:7" x14ac:dyDescent="0.25">
      <c r="A8" s="23" t="s">
        <v>149</v>
      </c>
      <c r="B8" s="23" t="s">
        <v>150</v>
      </c>
      <c r="C8" s="19">
        <v>8500</v>
      </c>
      <c r="D8" s="28">
        <v>0.12301182143603999</v>
      </c>
      <c r="E8" s="15">
        <v>138198.1</v>
      </c>
      <c r="F8" s="15">
        <v>170000</v>
      </c>
      <c r="G8" s="15">
        <v>31801.899999999994</v>
      </c>
    </row>
    <row r="9" spans="1:7" x14ac:dyDescent="0.25">
      <c r="A9" s="23" t="s">
        <v>18</v>
      </c>
      <c r="B9" s="23" t="s">
        <v>19</v>
      </c>
      <c r="C9" s="19">
        <v>10250</v>
      </c>
      <c r="D9" s="28">
        <v>0.11357683843470585</v>
      </c>
      <c r="E9" s="15">
        <v>123801.64999999998</v>
      </c>
      <c r="F9" s="15">
        <v>140610</v>
      </c>
      <c r="G9" s="15">
        <v>16808.35000000002</v>
      </c>
    </row>
    <row r="10" spans="1:7" x14ac:dyDescent="0.25">
      <c r="A10" s="23" t="s">
        <v>20</v>
      </c>
      <c r="B10" s="23" t="s">
        <v>199</v>
      </c>
      <c r="C10" s="19">
        <v>750</v>
      </c>
      <c r="D10" s="28">
        <v>0.11779444453683223</v>
      </c>
      <c r="E10" s="15">
        <v>9019.9500000000007</v>
      </c>
      <c r="F10" s="15">
        <v>10625</v>
      </c>
      <c r="G10" s="15">
        <v>1605.0499999999993</v>
      </c>
    </row>
    <row r="11" spans="1:7" x14ac:dyDescent="0.25">
      <c r="A11" s="23" t="s">
        <v>22</v>
      </c>
      <c r="B11" s="23" t="s">
        <v>153</v>
      </c>
      <c r="C11" s="19">
        <v>5500</v>
      </c>
      <c r="D11" s="28">
        <v>0.11728518311149212</v>
      </c>
      <c r="E11" s="15">
        <v>71620.3</v>
      </c>
      <c r="F11" s="15">
        <v>84000</v>
      </c>
      <c r="G11" s="15">
        <v>12379.699999999997</v>
      </c>
    </row>
    <row r="12" spans="1:7" x14ac:dyDescent="0.25">
      <c r="A12" s="23" t="s">
        <v>24</v>
      </c>
      <c r="B12" s="23" t="s">
        <v>25</v>
      </c>
      <c r="C12" s="19">
        <v>1000</v>
      </c>
      <c r="D12" s="28">
        <v>0.10908712563827574</v>
      </c>
      <c r="E12" s="15">
        <v>12494.599999999999</v>
      </c>
      <c r="F12" s="15">
        <v>13630</v>
      </c>
      <c r="G12" s="15">
        <v>1135.4000000000015</v>
      </c>
    </row>
    <row r="13" spans="1:7" x14ac:dyDescent="0.25">
      <c r="A13" s="23" t="s">
        <v>113</v>
      </c>
      <c r="B13" s="23" t="s">
        <v>156</v>
      </c>
      <c r="C13" s="19">
        <v>3000</v>
      </c>
      <c r="D13" s="28">
        <v>0.1089030087272618</v>
      </c>
      <c r="E13" s="15">
        <v>39943.800000000003</v>
      </c>
      <c r="F13" s="15">
        <v>43500</v>
      </c>
      <c r="G13" s="15">
        <v>3556.1999999999971</v>
      </c>
    </row>
    <row r="14" spans="1:7" x14ac:dyDescent="0.25">
      <c r="A14" s="23" t="s">
        <v>42</v>
      </c>
      <c r="B14" s="23" t="s">
        <v>43</v>
      </c>
      <c r="C14" s="19">
        <v>2000</v>
      </c>
      <c r="D14" s="28">
        <v>0.14383228383098789</v>
      </c>
      <c r="E14" s="15">
        <v>27162.079999999998</v>
      </c>
      <c r="F14" s="15">
        <v>39067.839999999997</v>
      </c>
      <c r="G14" s="15">
        <v>11905.759999999998</v>
      </c>
    </row>
    <row r="15" spans="1:7" x14ac:dyDescent="0.25">
      <c r="A15" s="23" t="s">
        <v>44</v>
      </c>
      <c r="B15" s="23" t="s">
        <v>45</v>
      </c>
      <c r="C15" s="19">
        <v>31000</v>
      </c>
      <c r="D15" s="28">
        <v>0.10739330285135366</v>
      </c>
      <c r="E15" s="15">
        <v>461161.76227999997</v>
      </c>
      <c r="F15" s="15">
        <v>495256.848</v>
      </c>
      <c r="G15" s="15">
        <v>34095.085720000032</v>
      </c>
    </row>
    <row r="16" spans="1:7" x14ac:dyDescent="0.25">
      <c r="A16" s="23" t="s">
        <v>123</v>
      </c>
      <c r="B16" s="23" t="s">
        <v>162</v>
      </c>
      <c r="C16" s="19">
        <v>27000</v>
      </c>
      <c r="D16" s="28">
        <v>0.10711418975144822</v>
      </c>
      <c r="E16" s="15">
        <v>322646.32799999998</v>
      </c>
      <c r="F16" s="15">
        <v>345600</v>
      </c>
      <c r="G16" s="15">
        <v>22953.67200000002</v>
      </c>
    </row>
    <row r="17" spans="1:7" x14ac:dyDescent="0.25">
      <c r="A17" s="23" t="s">
        <v>46</v>
      </c>
      <c r="B17" s="23" t="s">
        <v>47</v>
      </c>
      <c r="C17" s="19">
        <v>36500</v>
      </c>
      <c r="D17" s="28">
        <v>0.10968281964715931</v>
      </c>
      <c r="E17" s="15">
        <v>700707.58799999999</v>
      </c>
      <c r="F17" s="15">
        <v>768555.84000000008</v>
      </c>
      <c r="G17" s="15">
        <v>67848.252000000095</v>
      </c>
    </row>
    <row r="18" spans="1:7" x14ac:dyDescent="0.25">
      <c r="A18" s="23" t="s">
        <v>125</v>
      </c>
      <c r="B18" s="23" t="s">
        <v>49</v>
      </c>
      <c r="C18" s="19">
        <v>30550</v>
      </c>
      <c r="D18" s="28">
        <v>0.105932243194421</v>
      </c>
      <c r="E18" s="15">
        <v>844941.29838000005</v>
      </c>
      <c r="F18" s="15">
        <v>895065.2710500001</v>
      </c>
      <c r="G18" s="15">
        <v>50123.972670000046</v>
      </c>
    </row>
    <row r="19" spans="1:7" x14ac:dyDescent="0.25">
      <c r="A19" s="23" t="s">
        <v>50</v>
      </c>
      <c r="B19" s="23" t="s">
        <v>51</v>
      </c>
      <c r="C19" s="19">
        <v>9000</v>
      </c>
      <c r="D19" s="28">
        <v>0.1203293286682902</v>
      </c>
      <c r="E19" s="15">
        <v>120193.8726</v>
      </c>
      <c r="F19" s="15">
        <v>144628.48000000001</v>
      </c>
      <c r="G19" s="15">
        <v>24434.607400000008</v>
      </c>
    </row>
    <row r="20" spans="1:7" x14ac:dyDescent="0.25">
      <c r="A20" s="23" t="s">
        <v>52</v>
      </c>
      <c r="B20" s="23" t="s">
        <v>53</v>
      </c>
      <c r="C20" s="19">
        <v>119150</v>
      </c>
      <c r="D20" s="28">
        <v>0.10834568725549847</v>
      </c>
      <c r="E20" s="15">
        <v>1530765.1351999999</v>
      </c>
      <c r="F20" s="15">
        <v>1658518.0060000001</v>
      </c>
      <c r="G20" s="15">
        <v>127752.87080000015</v>
      </c>
    </row>
    <row r="21" spans="1:7" x14ac:dyDescent="0.25">
      <c r="A21" s="23" t="s">
        <v>54</v>
      </c>
      <c r="B21" s="23" t="s">
        <v>55</v>
      </c>
      <c r="C21" s="19">
        <v>2000</v>
      </c>
      <c r="D21" s="28">
        <v>0.11723665818135609</v>
      </c>
      <c r="E21" s="15">
        <v>24395.1</v>
      </c>
      <c r="F21" s="15">
        <v>28600</v>
      </c>
      <c r="G21" s="15">
        <v>4204.9000000000015</v>
      </c>
    </row>
    <row r="22" spans="1:7" x14ac:dyDescent="0.25">
      <c r="A22" s="23" t="s">
        <v>170</v>
      </c>
      <c r="B22" s="23" t="s">
        <v>200</v>
      </c>
      <c r="C22" s="19">
        <v>81100</v>
      </c>
      <c r="D22" s="28">
        <v>0.10222950714033729</v>
      </c>
      <c r="E22" s="15">
        <v>999574.41700000013</v>
      </c>
      <c r="F22" s="15">
        <v>1021860</v>
      </c>
      <c r="G22" s="15">
        <v>22285.582999999868</v>
      </c>
    </row>
    <row r="23" spans="1:7" x14ac:dyDescent="0.25">
      <c r="A23" s="23" t="s">
        <v>82</v>
      </c>
      <c r="B23" s="23" t="s">
        <v>173</v>
      </c>
      <c r="C23" s="19">
        <v>10000</v>
      </c>
      <c r="D23" s="28">
        <v>0.10658307210031348</v>
      </c>
      <c r="E23" s="15">
        <v>127600</v>
      </c>
      <c r="F23" s="15">
        <v>136000</v>
      </c>
      <c r="G23" s="15">
        <v>8400</v>
      </c>
    </row>
    <row r="24" spans="1:7" x14ac:dyDescent="0.25">
      <c r="A24" s="23" t="s">
        <v>201</v>
      </c>
      <c r="B24" s="23" t="s">
        <v>202</v>
      </c>
      <c r="C24" s="19">
        <v>12900</v>
      </c>
      <c r="D24" s="28">
        <v>0.11247185628742515</v>
      </c>
      <c r="E24" s="15">
        <v>417500</v>
      </c>
      <c r="F24" s="15">
        <v>469570</v>
      </c>
      <c r="G24" s="15">
        <v>52070</v>
      </c>
    </row>
    <row r="25" spans="1:7" x14ac:dyDescent="0.25">
      <c r="A25" s="23" t="s">
        <v>90</v>
      </c>
      <c r="B25" s="23" t="s">
        <v>91</v>
      </c>
      <c r="C25" s="19">
        <v>26100</v>
      </c>
      <c r="D25" s="28">
        <v>0.10919699589226903</v>
      </c>
      <c r="E25" s="15">
        <v>353421.38933999999</v>
      </c>
      <c r="F25" s="15">
        <v>385925.54</v>
      </c>
      <c r="G25" s="15">
        <v>32504.150659999985</v>
      </c>
    </row>
    <row r="26" spans="1:7" x14ac:dyDescent="0.25">
      <c r="A26" s="23" t="s">
        <v>203</v>
      </c>
      <c r="B26" s="23" t="s">
        <v>204</v>
      </c>
      <c r="C26" s="19">
        <v>1000</v>
      </c>
      <c r="D26" s="28">
        <v>0.11557788944723617</v>
      </c>
      <c r="E26" s="15">
        <v>11940</v>
      </c>
      <c r="F26" s="15">
        <v>13800</v>
      </c>
      <c r="G26" s="15">
        <v>1860</v>
      </c>
    </row>
    <row r="27" spans="1:7" x14ac:dyDescent="0.25">
      <c r="A27" s="23" t="s">
        <v>104</v>
      </c>
      <c r="B27" s="23" t="s">
        <v>105</v>
      </c>
      <c r="C27" s="19">
        <v>15900</v>
      </c>
      <c r="D27" s="28">
        <v>0.12166816412099431</v>
      </c>
      <c r="E27" s="15">
        <v>273530.88</v>
      </c>
      <c r="F27" s="15">
        <v>332800</v>
      </c>
      <c r="G27" s="15">
        <v>59269.119999999995</v>
      </c>
    </row>
    <row r="28" spans="1:7" x14ac:dyDescent="0.25">
      <c r="A28" s="23" t="s">
        <v>138</v>
      </c>
      <c r="B28" s="23" t="s">
        <v>141</v>
      </c>
      <c r="C28" s="19">
        <v>68000</v>
      </c>
      <c r="D28" s="28">
        <v>0.11123365481332466</v>
      </c>
      <c r="E28" s="15">
        <v>845050</v>
      </c>
      <c r="F28" s="15">
        <v>939980</v>
      </c>
      <c r="G28" s="15">
        <v>94930</v>
      </c>
    </row>
    <row r="29" spans="1:7" x14ac:dyDescent="0.25">
      <c r="A29" s="23" t="s">
        <v>205</v>
      </c>
      <c r="B29" s="23" t="s">
        <v>206</v>
      </c>
      <c r="C29" s="19">
        <v>500</v>
      </c>
      <c r="D29" s="28">
        <v>0.10518518518518519</v>
      </c>
      <c r="E29" s="15">
        <v>6750</v>
      </c>
      <c r="F29" s="15">
        <v>7100</v>
      </c>
      <c r="G29" s="15">
        <v>350</v>
      </c>
    </row>
    <row r="30" spans="1:7" x14ac:dyDescent="0.25">
      <c r="A30" s="23" t="s">
        <v>142</v>
      </c>
      <c r="B30" s="23" t="s">
        <v>143</v>
      </c>
      <c r="C30" s="19">
        <v>51320</v>
      </c>
      <c r="D30" s="28">
        <v>0.12207661392758089</v>
      </c>
      <c r="E30" s="15">
        <v>649000</v>
      </c>
      <c r="F30" s="15">
        <v>792277.22438999999</v>
      </c>
      <c r="G30" s="15">
        <v>143277.22438999999</v>
      </c>
    </row>
    <row r="31" spans="1:7" x14ac:dyDescent="0.25">
      <c r="A31" s="23" t="s">
        <v>144</v>
      </c>
      <c r="B31" s="23" t="s">
        <v>187</v>
      </c>
      <c r="C31" s="19">
        <v>12800</v>
      </c>
      <c r="D31" s="28">
        <v>0.1237409848096708</v>
      </c>
      <c r="E31" s="15">
        <v>194400</v>
      </c>
      <c r="F31" s="15">
        <v>240552.47447000004</v>
      </c>
      <c r="G31" s="15">
        <v>46152.474470000045</v>
      </c>
    </row>
    <row r="32" spans="1:7" x14ac:dyDescent="0.25">
      <c r="A32" t="s">
        <v>207</v>
      </c>
      <c r="B32" t="s">
        <v>208</v>
      </c>
      <c r="C32" s="19">
        <v>1</v>
      </c>
      <c r="D32" s="28">
        <v>0.16666666666666669</v>
      </c>
      <c r="E32" s="15">
        <v>1350</v>
      </c>
      <c r="F32" s="15">
        <v>2250</v>
      </c>
      <c r="G32" s="15">
        <v>900</v>
      </c>
    </row>
    <row r="33" spans="1:7" x14ac:dyDescent="0.25">
      <c r="A33" t="s">
        <v>130</v>
      </c>
      <c r="B33" t="s">
        <v>131</v>
      </c>
      <c r="C33" s="19">
        <v>3</v>
      </c>
      <c r="D33" s="28">
        <v>0.11867826086956521</v>
      </c>
      <c r="E33" s="15">
        <v>8984.375</v>
      </c>
      <c r="F33" s="15">
        <v>10662.5</v>
      </c>
      <c r="G33" s="15">
        <v>1678.125</v>
      </c>
    </row>
    <row r="34" spans="1:7" x14ac:dyDescent="0.25">
      <c r="A34" t="s">
        <v>132</v>
      </c>
      <c r="B34" t="s">
        <v>133</v>
      </c>
      <c r="C34" s="19">
        <v>225</v>
      </c>
      <c r="D34" s="28">
        <v>0.12305605786618445</v>
      </c>
      <c r="E34" s="15">
        <v>55300</v>
      </c>
      <c r="F34" s="15">
        <v>68050</v>
      </c>
      <c r="G34" s="15">
        <v>12750</v>
      </c>
    </row>
    <row r="35" spans="1:7" x14ac:dyDescent="0.25">
      <c r="C35" s="15"/>
    </row>
    <row r="36" spans="1:7" x14ac:dyDescent="0.25">
      <c r="C36" s="15"/>
    </row>
    <row r="37" spans="1:7" x14ac:dyDescent="0.25">
      <c r="C37" s="29">
        <f>SUM(C4:C36)</f>
        <v>651999</v>
      </c>
      <c r="D37" s="29">
        <f>SUM(D4:D36)</f>
        <v>3.5782949939349789</v>
      </c>
      <c r="E37" s="29">
        <f>SUM(E4:E36)</f>
        <v>9493860.4934</v>
      </c>
      <c r="F37" s="29">
        <f>SUM(F4:F36)</f>
        <v>10480614.333910001</v>
      </c>
      <c r="G37" s="29">
        <f>SUM(G4:G36)</f>
        <v>986753.84051000024</v>
      </c>
    </row>
    <row r="38" spans="1:7" x14ac:dyDescent="0.25">
      <c r="C38" s="15"/>
    </row>
    <row r="39" spans="1:7" x14ac:dyDescent="0.25">
      <c r="C39" s="15"/>
    </row>
    <row r="40" spans="1:7" x14ac:dyDescent="0.25">
      <c r="C40" s="15"/>
    </row>
    <row r="41" spans="1:7" x14ac:dyDescent="0.25">
      <c r="C41" s="15"/>
    </row>
    <row r="42" spans="1:7" x14ac:dyDescent="0.25">
      <c r="C42" s="15"/>
    </row>
    <row r="43" spans="1:7" x14ac:dyDescent="0.25">
      <c r="C43" s="15"/>
    </row>
    <row r="44" spans="1:7" x14ac:dyDescent="0.25">
      <c r="C44" s="15"/>
    </row>
    <row r="45" spans="1:7" x14ac:dyDescent="0.25">
      <c r="C45" s="15"/>
    </row>
    <row r="46" spans="1:7" x14ac:dyDescent="0.25">
      <c r="C46" s="15"/>
    </row>
    <row r="47" spans="1:7" x14ac:dyDescent="0.25">
      <c r="C47" s="15"/>
    </row>
  </sheetData>
  <mergeCells count="2">
    <mergeCell ref="A1:D1"/>
    <mergeCell ref="A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B22BA-0CE6-4D6F-B0C2-4EE2C0E097D4}">
  <dimension ref="A1:I33"/>
  <sheetViews>
    <sheetView tabSelected="1" workbookViewId="0">
      <selection activeCell="K26" sqref="K26"/>
    </sheetView>
  </sheetViews>
  <sheetFormatPr defaultRowHeight="15" x14ac:dyDescent="0.25"/>
  <cols>
    <col min="1" max="1" width="12.28515625" bestFit="1" customWidth="1"/>
    <col min="2" max="2" width="43" bestFit="1" customWidth="1"/>
    <col min="3" max="4" width="11.5703125" bestFit="1" customWidth="1"/>
    <col min="5" max="6" width="14.28515625" bestFit="1" customWidth="1"/>
    <col min="7" max="7" width="13.28515625" bestFit="1" customWidth="1"/>
    <col min="8" max="8" width="7.42578125" bestFit="1" customWidth="1"/>
  </cols>
  <sheetData>
    <row r="1" spans="1:8" ht="15.75" x14ac:dyDescent="0.25">
      <c r="A1" s="41" t="s">
        <v>192</v>
      </c>
      <c r="B1" s="41"/>
      <c r="C1" s="41"/>
      <c r="D1" s="41"/>
    </row>
    <row r="2" spans="1:8" ht="15.75" x14ac:dyDescent="0.25">
      <c r="A2" s="41" t="s">
        <v>193</v>
      </c>
      <c r="B2" s="41"/>
      <c r="C2" s="41"/>
      <c r="D2" s="41"/>
    </row>
    <row r="3" spans="1:8" x14ac:dyDescent="0.25">
      <c r="A3" s="27" t="s">
        <v>194</v>
      </c>
      <c r="B3" s="27" t="s">
        <v>195</v>
      </c>
      <c r="C3" s="30" t="s">
        <v>209</v>
      </c>
      <c r="D3" s="30" t="s">
        <v>196</v>
      </c>
      <c r="E3" s="30" t="s">
        <v>5</v>
      </c>
      <c r="F3" s="30" t="s">
        <v>4</v>
      </c>
      <c r="G3" s="30" t="s">
        <v>198</v>
      </c>
      <c r="H3" s="30" t="s">
        <v>7</v>
      </c>
    </row>
    <row r="4" spans="1:8" x14ac:dyDescent="0.25">
      <c r="A4" s="31" t="s">
        <v>210</v>
      </c>
      <c r="B4" s="31" t="s">
        <v>11</v>
      </c>
      <c r="C4" s="32">
        <v>381</v>
      </c>
      <c r="D4" s="32">
        <f>+C4*50</f>
        <v>19050</v>
      </c>
      <c r="E4" s="33">
        <v>246745.53</v>
      </c>
      <c r="F4" s="33">
        <v>266845</v>
      </c>
      <c r="G4" s="33">
        <v>20099.47</v>
      </c>
      <c r="H4" s="34">
        <f>+F4/E4</f>
        <v>1.0814582943002047</v>
      </c>
    </row>
    <row r="5" spans="1:8" x14ac:dyDescent="0.25">
      <c r="A5" s="31" t="s">
        <v>211</v>
      </c>
      <c r="B5" s="31" t="s">
        <v>13</v>
      </c>
      <c r="C5" s="32">
        <v>510</v>
      </c>
      <c r="D5" s="32">
        <f>+C5*50</f>
        <v>25500</v>
      </c>
      <c r="E5" s="33">
        <v>338786.30000000005</v>
      </c>
      <c r="F5" s="33">
        <v>374450</v>
      </c>
      <c r="G5" s="33">
        <v>35663.699999999953</v>
      </c>
      <c r="H5" s="34">
        <f t="shared" ref="H5:H29" si="0">+F5/E5</f>
        <v>1.1052690147151758</v>
      </c>
    </row>
    <row r="6" spans="1:8" x14ac:dyDescent="0.25">
      <c r="A6" s="31" t="s">
        <v>212</v>
      </c>
      <c r="B6" s="31" t="s">
        <v>17</v>
      </c>
      <c r="C6" s="32">
        <v>1560</v>
      </c>
      <c r="D6" s="32">
        <f t="shared" ref="D6:D17" si="1">+C6*50</f>
        <v>78000</v>
      </c>
      <c r="E6" s="33">
        <v>1090334.8</v>
      </c>
      <c r="F6" s="33">
        <v>1194600</v>
      </c>
      <c r="G6" s="33">
        <v>104265.19999999995</v>
      </c>
      <c r="H6" s="34">
        <f t="shared" si="0"/>
        <v>1.0956267744549655</v>
      </c>
    </row>
    <row r="7" spans="1:8" x14ac:dyDescent="0.25">
      <c r="A7" s="31" t="s">
        <v>213</v>
      </c>
      <c r="B7" s="31" t="s">
        <v>150</v>
      </c>
      <c r="C7" s="32">
        <v>139</v>
      </c>
      <c r="D7" s="32">
        <f t="shared" si="1"/>
        <v>6950</v>
      </c>
      <c r="E7" s="33">
        <v>116833.67</v>
      </c>
      <c r="F7" s="33">
        <v>148869</v>
      </c>
      <c r="G7" s="33">
        <v>32035.33</v>
      </c>
      <c r="H7" s="34">
        <f t="shared" si="0"/>
        <v>1.2741960429728862</v>
      </c>
    </row>
    <row r="8" spans="1:8" x14ac:dyDescent="0.25">
      <c r="A8" s="31" t="s">
        <v>214</v>
      </c>
      <c r="B8" s="31" t="s">
        <v>19</v>
      </c>
      <c r="C8" s="32">
        <v>78</v>
      </c>
      <c r="D8" s="32">
        <f t="shared" si="1"/>
        <v>3900</v>
      </c>
      <c r="E8" s="33">
        <v>49415.34</v>
      </c>
      <c r="F8" s="33">
        <v>55650</v>
      </c>
      <c r="G8" s="33">
        <v>6234.6600000000035</v>
      </c>
      <c r="H8" s="34">
        <f t="shared" si="0"/>
        <v>1.1261685136639756</v>
      </c>
    </row>
    <row r="9" spans="1:8" x14ac:dyDescent="0.25">
      <c r="A9" s="31" t="s">
        <v>215</v>
      </c>
      <c r="B9" s="31" t="s">
        <v>199</v>
      </c>
      <c r="C9" s="32">
        <v>20</v>
      </c>
      <c r="D9" s="32">
        <f t="shared" si="1"/>
        <v>1000</v>
      </c>
      <c r="E9" s="33">
        <v>12394.6</v>
      </c>
      <c r="F9" s="33">
        <v>13520</v>
      </c>
      <c r="G9" s="33">
        <v>1125.3999999999996</v>
      </c>
      <c r="H9" s="34">
        <f t="shared" si="0"/>
        <v>1.0907976054088071</v>
      </c>
    </row>
    <row r="10" spans="1:8" x14ac:dyDescent="0.25">
      <c r="A10" s="31" t="s">
        <v>216</v>
      </c>
      <c r="B10" s="31" t="s">
        <v>153</v>
      </c>
      <c r="C10" s="32">
        <v>5</v>
      </c>
      <c r="D10" s="32">
        <f t="shared" si="1"/>
        <v>250</v>
      </c>
      <c r="E10" s="33">
        <v>3309.6499999999996</v>
      </c>
      <c r="F10" s="33">
        <v>4115</v>
      </c>
      <c r="G10" s="33">
        <v>805.35000000000036</v>
      </c>
      <c r="H10" s="34">
        <f t="shared" si="0"/>
        <v>1.2433338872690467</v>
      </c>
    </row>
    <row r="11" spans="1:8" x14ac:dyDescent="0.25">
      <c r="A11" s="31" t="s">
        <v>217</v>
      </c>
      <c r="B11" s="31" t="s">
        <v>25</v>
      </c>
      <c r="C11" s="32">
        <v>10</v>
      </c>
      <c r="D11" s="32">
        <f t="shared" si="1"/>
        <v>500</v>
      </c>
      <c r="E11" s="33">
        <v>6297.3</v>
      </c>
      <c r="F11" s="33">
        <v>7160</v>
      </c>
      <c r="G11" s="33">
        <v>862.69999999999982</v>
      </c>
      <c r="H11" s="34">
        <f t="shared" si="0"/>
        <v>1.1369952201737252</v>
      </c>
    </row>
    <row r="12" spans="1:8" x14ac:dyDescent="0.25">
      <c r="A12" s="31" t="s">
        <v>218</v>
      </c>
      <c r="B12" s="31" t="s">
        <v>219</v>
      </c>
      <c r="C12" s="32">
        <v>60</v>
      </c>
      <c r="D12" s="32">
        <f t="shared" si="1"/>
        <v>3000</v>
      </c>
      <c r="E12" s="33">
        <v>41461.800000000003</v>
      </c>
      <c r="F12" s="33">
        <v>43350</v>
      </c>
      <c r="G12" s="33">
        <v>1888.1999999999971</v>
      </c>
      <c r="H12" s="34">
        <f t="shared" si="0"/>
        <v>1.0455407145854738</v>
      </c>
    </row>
    <row r="13" spans="1:8" x14ac:dyDescent="0.25">
      <c r="A13" s="31" t="s">
        <v>220</v>
      </c>
      <c r="B13" s="31" t="s">
        <v>45</v>
      </c>
      <c r="C13" s="32">
        <v>224</v>
      </c>
      <c r="D13" s="32">
        <f t="shared" si="1"/>
        <v>11200</v>
      </c>
      <c r="E13" s="33">
        <v>140254.76760000002</v>
      </c>
      <c r="F13" s="33">
        <v>156714.08000000002</v>
      </c>
      <c r="G13" s="33">
        <v>16459.312399999995</v>
      </c>
      <c r="H13" s="34">
        <f t="shared" si="0"/>
        <v>1.1173529619110074</v>
      </c>
    </row>
    <row r="14" spans="1:8" x14ac:dyDescent="0.25">
      <c r="A14" s="31" t="s">
        <v>221</v>
      </c>
      <c r="B14" s="31" t="s">
        <v>47</v>
      </c>
      <c r="C14" s="32">
        <v>2378</v>
      </c>
      <c r="D14" s="32">
        <f t="shared" si="1"/>
        <v>118900</v>
      </c>
      <c r="E14" s="33">
        <v>1638506.9778000002</v>
      </c>
      <c r="F14" s="33">
        <v>1786477.5573400001</v>
      </c>
      <c r="G14" s="33">
        <v>147970.57953999983</v>
      </c>
      <c r="H14" s="34">
        <f t="shared" si="0"/>
        <v>1.0903081778380204</v>
      </c>
    </row>
    <row r="15" spans="1:8" x14ac:dyDescent="0.25">
      <c r="A15" s="31" t="s">
        <v>222</v>
      </c>
      <c r="B15" s="31" t="s">
        <v>49</v>
      </c>
      <c r="C15" s="32">
        <v>1401</v>
      </c>
      <c r="D15" s="32">
        <f t="shared" si="1"/>
        <v>70050</v>
      </c>
      <c r="E15" s="33">
        <v>852364.71675000002</v>
      </c>
      <c r="F15" s="33">
        <v>893955.70035000006</v>
      </c>
      <c r="G15" s="33">
        <v>41590.983600000036</v>
      </c>
      <c r="H15" s="34">
        <f t="shared" si="0"/>
        <v>1.0487948207881987</v>
      </c>
    </row>
    <row r="16" spans="1:8" x14ac:dyDescent="0.25">
      <c r="A16" s="31" t="s">
        <v>223</v>
      </c>
      <c r="B16" s="31" t="s">
        <v>51</v>
      </c>
      <c r="C16" s="32">
        <v>340</v>
      </c>
      <c r="D16" s="32">
        <f t="shared" si="1"/>
        <v>17000</v>
      </c>
      <c r="E16" s="33">
        <v>627658.63</v>
      </c>
      <c r="F16" s="33">
        <v>640909.18799999997</v>
      </c>
      <c r="G16" s="33">
        <v>13250.557999999961</v>
      </c>
      <c r="H16" s="34">
        <f t="shared" si="0"/>
        <v>1.0211110902752982</v>
      </c>
    </row>
    <row r="17" spans="1:9" x14ac:dyDescent="0.25">
      <c r="A17" s="31" t="s">
        <v>224</v>
      </c>
      <c r="B17" s="31" t="s">
        <v>53</v>
      </c>
      <c r="C17" s="32">
        <v>3287</v>
      </c>
      <c r="D17" s="32">
        <f t="shared" si="1"/>
        <v>164350</v>
      </c>
      <c r="E17" s="33">
        <v>2206750.0836</v>
      </c>
      <c r="F17" s="33">
        <v>2375258.4696800001</v>
      </c>
      <c r="G17" s="33">
        <v>168508.38608000008</v>
      </c>
      <c r="H17" s="34">
        <f t="shared" si="0"/>
        <v>1.0763604303597001</v>
      </c>
    </row>
    <row r="18" spans="1:9" x14ac:dyDescent="0.25">
      <c r="A18" s="31" t="s">
        <v>225</v>
      </c>
      <c r="B18" s="31" t="s">
        <v>226</v>
      </c>
      <c r="C18" s="32">
        <v>80560</v>
      </c>
      <c r="D18" s="32">
        <v>80560</v>
      </c>
      <c r="E18" s="33">
        <v>1029821.0368</v>
      </c>
      <c r="F18" s="33">
        <v>1055336</v>
      </c>
      <c r="G18" s="33">
        <v>25514.963199999998</v>
      </c>
      <c r="H18" s="34">
        <f t="shared" si="0"/>
        <v>1.0247761137986495</v>
      </c>
    </row>
    <row r="19" spans="1:9" x14ac:dyDescent="0.25">
      <c r="A19" s="31" t="s">
        <v>227</v>
      </c>
      <c r="B19" s="31" t="s">
        <v>173</v>
      </c>
      <c r="C19" s="32">
        <v>10000</v>
      </c>
      <c r="D19" s="32">
        <v>10000</v>
      </c>
      <c r="E19" s="35">
        <v>127600</v>
      </c>
      <c r="F19" s="35">
        <v>136000</v>
      </c>
      <c r="G19" s="35">
        <v>8400</v>
      </c>
      <c r="H19" s="34">
        <f t="shared" si="0"/>
        <v>1.0658307210031348</v>
      </c>
    </row>
    <row r="20" spans="1:9" x14ac:dyDescent="0.25">
      <c r="A20" s="31" t="s">
        <v>228</v>
      </c>
      <c r="B20" s="31" t="s">
        <v>202</v>
      </c>
      <c r="C20" s="32">
        <v>37100</v>
      </c>
      <c r="D20" s="32">
        <v>37100</v>
      </c>
      <c r="E20" s="33">
        <v>619570</v>
      </c>
      <c r="F20" s="33">
        <v>728860</v>
      </c>
      <c r="G20" s="33">
        <v>109290</v>
      </c>
      <c r="H20" s="34">
        <f t="shared" si="0"/>
        <v>1.1763965330793937</v>
      </c>
      <c r="I20" s="36"/>
    </row>
    <row r="21" spans="1:9" x14ac:dyDescent="0.25">
      <c r="A21" s="31" t="s">
        <v>229</v>
      </c>
      <c r="B21" s="31" t="s">
        <v>141</v>
      </c>
      <c r="C21" s="32">
        <v>770</v>
      </c>
      <c r="D21" s="32">
        <f>770*50</f>
        <v>38500</v>
      </c>
      <c r="E21" s="33">
        <v>486140</v>
      </c>
      <c r="F21" s="33">
        <v>561100</v>
      </c>
      <c r="G21" s="33">
        <v>74960</v>
      </c>
      <c r="H21" s="34">
        <f t="shared" si="0"/>
        <v>1.1541942650265355</v>
      </c>
      <c r="I21" s="37"/>
    </row>
    <row r="22" spans="1:9" x14ac:dyDescent="0.25">
      <c r="A22" s="31" t="s">
        <v>230</v>
      </c>
      <c r="B22" s="31" t="s">
        <v>206</v>
      </c>
      <c r="C22" s="32">
        <v>20</v>
      </c>
      <c r="D22" s="32">
        <f>+C22*50</f>
        <v>1000</v>
      </c>
      <c r="E22" s="33">
        <v>13400</v>
      </c>
      <c r="F22" s="33">
        <v>14400</v>
      </c>
      <c r="G22" s="33">
        <v>1000</v>
      </c>
      <c r="H22" s="34">
        <f t="shared" si="0"/>
        <v>1.0746268656716418</v>
      </c>
      <c r="I22" s="37"/>
    </row>
    <row r="23" spans="1:9" x14ac:dyDescent="0.25">
      <c r="A23" s="31" t="s">
        <v>231</v>
      </c>
      <c r="B23" s="31" t="s">
        <v>143</v>
      </c>
      <c r="C23" s="32">
        <v>1705</v>
      </c>
      <c r="D23" s="32">
        <f>+C23*40</f>
        <v>68200</v>
      </c>
      <c r="E23" s="33">
        <v>876400</v>
      </c>
      <c r="F23" s="33">
        <v>1101900.9878199999</v>
      </c>
      <c r="G23" s="33">
        <v>225500.98781999992</v>
      </c>
      <c r="H23" s="34">
        <f t="shared" si="0"/>
        <v>1.2573037286855315</v>
      </c>
      <c r="I23" s="37"/>
    </row>
    <row r="24" spans="1:9" x14ac:dyDescent="0.25">
      <c r="A24" s="31" t="s">
        <v>232</v>
      </c>
      <c r="B24" s="31" t="s">
        <v>187</v>
      </c>
      <c r="C24" s="32">
        <v>265</v>
      </c>
      <c r="D24" s="32">
        <f>+C24*40</f>
        <v>10600</v>
      </c>
      <c r="E24" s="33">
        <v>133800</v>
      </c>
      <c r="F24" s="33">
        <v>166077.32699999999</v>
      </c>
      <c r="G24" s="33">
        <v>32277.32699999999</v>
      </c>
      <c r="H24" s="34">
        <f t="shared" si="0"/>
        <v>1.2412356278026906</v>
      </c>
    </row>
    <row r="25" spans="1:9" x14ac:dyDescent="0.25">
      <c r="A25" s="31" t="s">
        <v>233</v>
      </c>
      <c r="B25" s="31" t="s">
        <v>234</v>
      </c>
      <c r="C25" s="32">
        <v>1525</v>
      </c>
      <c r="D25" s="32">
        <v>1525</v>
      </c>
      <c r="E25" s="33">
        <v>41244.232250000001</v>
      </c>
      <c r="F25" s="33">
        <v>73554.547500000001</v>
      </c>
      <c r="G25" s="33">
        <v>32310.31525</v>
      </c>
      <c r="H25" s="34">
        <f t="shared" si="0"/>
        <v>1.7833899065971823</v>
      </c>
      <c r="I25" s="37"/>
    </row>
    <row r="26" spans="1:9" x14ac:dyDescent="0.25">
      <c r="A26" s="31" t="s">
        <v>235</v>
      </c>
      <c r="B26" s="31" t="s">
        <v>236</v>
      </c>
      <c r="C26" s="32">
        <v>875</v>
      </c>
      <c r="D26" s="32">
        <v>875</v>
      </c>
      <c r="E26" s="33">
        <v>16535.627500000002</v>
      </c>
      <c r="F26" s="33">
        <v>17673.395</v>
      </c>
      <c r="G26" s="33">
        <v>1137.7674999999981</v>
      </c>
      <c r="H26" s="34">
        <f t="shared" si="0"/>
        <v>1.0688070349915657</v>
      </c>
      <c r="I26" s="36"/>
    </row>
    <row r="27" spans="1:9" x14ac:dyDescent="0.25">
      <c r="A27" s="31" t="s">
        <v>237</v>
      </c>
      <c r="B27" s="31" t="s">
        <v>238</v>
      </c>
      <c r="C27" s="32">
        <v>20</v>
      </c>
      <c r="D27" s="32">
        <v>20</v>
      </c>
      <c r="E27" s="33">
        <v>38025</v>
      </c>
      <c r="F27" s="33">
        <v>43666.666639999996</v>
      </c>
      <c r="G27" s="33">
        <v>5641.6666399999958</v>
      </c>
      <c r="H27" s="34">
        <f t="shared" si="0"/>
        <v>1.1483673015121629</v>
      </c>
    </row>
    <row r="28" spans="1:9" x14ac:dyDescent="0.25">
      <c r="A28" s="31" t="s">
        <v>239</v>
      </c>
      <c r="B28" s="31" t="s">
        <v>240</v>
      </c>
      <c r="C28" s="32">
        <v>150</v>
      </c>
      <c r="D28" s="32">
        <v>150</v>
      </c>
      <c r="E28" s="33">
        <v>307500</v>
      </c>
      <c r="F28" s="33">
        <v>323700</v>
      </c>
      <c r="G28" s="33">
        <v>16200</v>
      </c>
      <c r="H28" s="34">
        <f t="shared" si="0"/>
        <v>1.0526829268292683</v>
      </c>
      <c r="I28" s="36"/>
    </row>
    <row r="29" spans="1:9" x14ac:dyDescent="0.25">
      <c r="A29" s="38"/>
      <c r="B29" s="38"/>
      <c r="C29" s="39">
        <f>SUM(C4:C28)</f>
        <v>143383</v>
      </c>
      <c r="D29" s="39">
        <f>SUM(D4:D28)</f>
        <v>768180</v>
      </c>
      <c r="E29" s="39">
        <f>SUM(E4:E28)</f>
        <v>11061150.0623</v>
      </c>
      <c r="F29" s="39">
        <f>SUM(F4:F28)</f>
        <v>12184142.919329999</v>
      </c>
      <c r="G29" s="39">
        <f>SUM(G4:G28)</f>
        <v>1122992.8570299996</v>
      </c>
      <c r="H29" s="34">
        <f t="shared" si="0"/>
        <v>1.1015258676272301</v>
      </c>
    </row>
    <row r="30" spans="1:9" x14ac:dyDescent="0.25">
      <c r="C30" s="15"/>
      <c r="D30" s="15"/>
    </row>
    <row r="31" spans="1:9" x14ac:dyDescent="0.25">
      <c r="C31" s="15"/>
      <c r="D31" s="15"/>
    </row>
    <row r="32" spans="1:9" x14ac:dyDescent="0.25">
      <c r="C32" s="15"/>
      <c r="D32" s="15"/>
    </row>
    <row r="33" spans="3:4" x14ac:dyDescent="0.25">
      <c r="C33" s="15"/>
      <c r="D33" s="15"/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ocak</vt:lpstr>
      <vt:lpstr>şubat</vt:lpstr>
      <vt:lpstr>mart</vt:lpstr>
      <vt:lpstr>nisan</vt:lpstr>
      <vt:lpstr>mayıs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SEHER</cp:lastModifiedBy>
  <dcterms:created xsi:type="dcterms:W3CDTF">2015-06-05T18:19:34Z</dcterms:created>
  <dcterms:modified xsi:type="dcterms:W3CDTF">2025-07-04T11:13:33Z</dcterms:modified>
</cp:coreProperties>
</file>